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40" yWindow="405" windowWidth="10860" windowHeight="6150"/>
  </bookViews>
  <sheets>
    <sheet name="41" sheetId="10" r:id="rId1"/>
    <sheet name="42" sheetId="12" r:id="rId2"/>
    <sheet name="43" sheetId="13" r:id="rId3"/>
    <sheet name="43cd" sheetId="15" r:id="rId4"/>
    <sheet name="44" sheetId="5" r:id="rId5"/>
    <sheet name="45" sheetId="1" r:id="rId6"/>
    <sheet name="46" sheetId="11" r:id="rId7"/>
    <sheet name="47" sheetId="16" r:id="rId8"/>
    <sheet name="48" sheetId="17" r:id="rId9"/>
    <sheet name="Arkusz1" sheetId="18" r:id="rId10"/>
  </sheets>
  <calcPr calcId="125725"/>
</workbook>
</file>

<file path=xl/calcChain.xml><?xml version="1.0" encoding="utf-8"?>
<calcChain xmlns="http://schemas.openxmlformats.org/spreadsheetml/2006/main">
  <c r="G90" i="10"/>
  <c r="G92"/>
  <c r="G94"/>
  <c r="G87"/>
  <c r="E94"/>
  <c r="E92"/>
  <c r="E90"/>
  <c r="E87"/>
  <c r="E80"/>
  <c r="E78"/>
  <c r="E76"/>
  <c r="E73"/>
  <c r="E54"/>
  <c r="E52"/>
  <c r="E50"/>
  <c r="E47"/>
  <c r="E43"/>
</calcChain>
</file>

<file path=xl/comments1.xml><?xml version="1.0" encoding="utf-8"?>
<comments xmlns="http://schemas.openxmlformats.org/spreadsheetml/2006/main">
  <authors>
    <author>siestrzewitowskaa</author>
  </authors>
  <commentList>
    <comment ref="A100" authorId="0">
      <text>
        <r>
          <rPr>
            <b/>
            <sz val="8"/>
            <color indexed="81"/>
            <rFont val="Tahoma"/>
            <family val="2"/>
            <charset val="238"/>
          </rPr>
          <t>siestrzewitowskaa:</t>
        </r>
        <r>
          <rPr>
            <sz val="8"/>
            <color indexed="81"/>
            <rFont val="Tahoma"/>
            <family val="2"/>
            <charset val="238"/>
          </rPr>
          <t xml:space="preserve">
dodano "w tym:""of which" w RR'08</t>
        </r>
      </text>
    </comment>
  </commentList>
</comments>
</file>

<file path=xl/sharedStrings.xml><?xml version="1.0" encoding="utf-8"?>
<sst xmlns="http://schemas.openxmlformats.org/spreadsheetml/2006/main" count="816" uniqueCount="357">
  <si>
    <t>WYSZCZEGÓLNIENIE</t>
  </si>
  <si>
    <t>Jęczmień</t>
  </si>
  <si>
    <t>Kukurydza</t>
  </si>
  <si>
    <t>Herbata</t>
  </si>
  <si>
    <t xml:space="preserve">Warzywa </t>
  </si>
  <si>
    <t>Owoce i orzechy jadalne</t>
  </si>
  <si>
    <t>Kawa, herbata i przyprawy</t>
  </si>
  <si>
    <t>Zboża</t>
  </si>
  <si>
    <t>Zwierzęta żywe</t>
  </si>
  <si>
    <t>Mięso i podroby jadalne</t>
  </si>
  <si>
    <t>Ryby i inne bezkręgowce wodne</t>
  </si>
  <si>
    <t xml:space="preserve">  pochodzenia zwierzęcego</t>
  </si>
  <si>
    <t>Sery i twarogi</t>
  </si>
  <si>
    <t>Przetwory mięsne</t>
  </si>
  <si>
    <t>Mleko i śmietana</t>
  </si>
  <si>
    <t>Import</t>
  </si>
  <si>
    <t>Eksport</t>
  </si>
  <si>
    <t>Saldo</t>
  </si>
  <si>
    <t>UNIA EUROPEJSKA</t>
  </si>
  <si>
    <t>Tłuszcze i oleje</t>
  </si>
  <si>
    <t>Przetwory spożywcze</t>
  </si>
  <si>
    <t>Cukry i wyroby cukiernicze</t>
  </si>
  <si>
    <t>Kakao i przetwory</t>
  </si>
  <si>
    <t>Handel zagraniczny produktami rolno-spożywczymi</t>
  </si>
  <si>
    <t>SPECIFICATION</t>
  </si>
  <si>
    <t>Frozen vegetables</t>
  </si>
  <si>
    <t>Foreign trade of agricultural products</t>
  </si>
  <si>
    <t>Vegetables</t>
  </si>
  <si>
    <t>Cereals</t>
  </si>
  <si>
    <t>Live animals</t>
  </si>
  <si>
    <t>Fats and oils</t>
  </si>
  <si>
    <t>Imports</t>
  </si>
  <si>
    <t>Exports</t>
  </si>
  <si>
    <t>Balance</t>
  </si>
  <si>
    <t>EUROPEAN UNION</t>
  </si>
  <si>
    <t>Barley</t>
  </si>
  <si>
    <t>Maize</t>
  </si>
  <si>
    <t>their substitutes</t>
  </si>
  <si>
    <t>Tea</t>
  </si>
  <si>
    <t>Frozen fruit</t>
  </si>
  <si>
    <t>Processed meat</t>
  </si>
  <si>
    <t>Milk and cream</t>
  </si>
  <si>
    <t>Coffee, tea and spices</t>
  </si>
  <si>
    <t>Products of milling industry, malt, starches</t>
  </si>
  <si>
    <t>Fish and other aquatic invertebrates</t>
  </si>
  <si>
    <t>Prepared foodstuffs</t>
  </si>
  <si>
    <t>Cocoa and cocoa preparations</t>
  </si>
  <si>
    <t>Beverages, spirits and vinegar</t>
  </si>
  <si>
    <t>Tobacco and manufactured tobacco substitutes</t>
  </si>
  <si>
    <t>Preparations of meat, fish or crustaceans</t>
  </si>
  <si>
    <t>molluscs or other aquatic invertebrates</t>
  </si>
  <si>
    <t>w tys. zł</t>
  </si>
  <si>
    <t>w tys. euro</t>
  </si>
  <si>
    <t>in thous. zl</t>
  </si>
  <si>
    <t>in thous. euro</t>
  </si>
  <si>
    <t>EUROPA ŚRODKOWO-WSCHODNIA</t>
  </si>
  <si>
    <t>CENTRAL AND EASTERN EUROPEAN COUNTRIES</t>
  </si>
  <si>
    <t>Albania</t>
  </si>
  <si>
    <t>Białoruś</t>
  </si>
  <si>
    <t>Belarus</t>
  </si>
  <si>
    <t>Moldova</t>
  </si>
  <si>
    <t>Rosja</t>
  </si>
  <si>
    <t>Ukraina</t>
  </si>
  <si>
    <t>Ukraine</t>
  </si>
  <si>
    <t xml:space="preserve">   Austria</t>
  </si>
  <si>
    <t xml:space="preserve">   Belgium</t>
  </si>
  <si>
    <t xml:space="preserve">  Cypr </t>
  </si>
  <si>
    <t xml:space="preserve">  Cyprus</t>
  </si>
  <si>
    <t xml:space="preserve">  Czech Republic</t>
  </si>
  <si>
    <t xml:space="preserve">   Denmark</t>
  </si>
  <si>
    <t xml:space="preserve">   Estonia </t>
  </si>
  <si>
    <t xml:space="preserve">   Estonia</t>
  </si>
  <si>
    <t xml:space="preserve">   Finland</t>
  </si>
  <si>
    <t xml:space="preserve">   France</t>
  </si>
  <si>
    <t xml:space="preserve">   Greece</t>
  </si>
  <si>
    <t xml:space="preserve">   Spain</t>
  </si>
  <si>
    <t xml:space="preserve">   Ireland</t>
  </si>
  <si>
    <t xml:space="preserve">   Litwa </t>
  </si>
  <si>
    <t xml:space="preserve">   Lithuania</t>
  </si>
  <si>
    <t xml:space="preserve">   Luxembourg</t>
  </si>
  <si>
    <t xml:space="preserve">   Łotwa </t>
  </si>
  <si>
    <t xml:space="preserve">   Latvia</t>
  </si>
  <si>
    <t xml:space="preserve">   Malta </t>
  </si>
  <si>
    <t xml:space="preserve">   Malta</t>
  </si>
  <si>
    <t xml:space="preserve">   Netherlands</t>
  </si>
  <si>
    <t xml:space="preserve">   Germany</t>
  </si>
  <si>
    <t xml:space="preserve">   Portugal</t>
  </si>
  <si>
    <t xml:space="preserve">   Słowacja </t>
  </si>
  <si>
    <t xml:space="preserve">   Slovakia</t>
  </si>
  <si>
    <t xml:space="preserve">   Słowenia </t>
  </si>
  <si>
    <t xml:space="preserve">   Slovenia</t>
  </si>
  <si>
    <t xml:space="preserve">   Sweden</t>
  </si>
  <si>
    <r>
      <t xml:space="preserve">   Węgry</t>
    </r>
    <r>
      <rPr>
        <i/>
        <sz val="10"/>
        <rFont val="Arial CE"/>
        <family val="2"/>
        <charset val="238"/>
      </rPr>
      <t xml:space="preserve"> </t>
    </r>
  </si>
  <si>
    <t xml:space="preserve">   Hungary</t>
  </si>
  <si>
    <t xml:space="preserve">   United Kingdom</t>
  </si>
  <si>
    <t xml:space="preserve">   Italy</t>
  </si>
  <si>
    <t xml:space="preserve">   Iceland</t>
  </si>
  <si>
    <t xml:space="preserve">   Liechtenstein</t>
  </si>
  <si>
    <t xml:space="preserve">   Norway</t>
  </si>
  <si>
    <t xml:space="preserve">   Switzerland</t>
  </si>
  <si>
    <t xml:space="preserve"> OTHERS</t>
  </si>
  <si>
    <t>Pszenica i meslin</t>
  </si>
  <si>
    <t>Wheat and meslin</t>
  </si>
  <si>
    <t>Vegetable oils not chemically modified</t>
  </si>
  <si>
    <t>Roasted coffee and non-roasted coffee and</t>
  </si>
  <si>
    <t>Ziarna kakaowe</t>
  </si>
  <si>
    <t>Fresh fish, chilled and frozen</t>
  </si>
  <si>
    <t>chilled or frozen</t>
  </si>
  <si>
    <t>Cheeses and curd</t>
  </si>
  <si>
    <t>WYSZCZEGÓLNIENIE                    (grupowanie wg CN)</t>
  </si>
  <si>
    <t>SPECIFICATION                                 (groups by CN)</t>
  </si>
  <si>
    <t>Zwierzęta żywe i produkty</t>
  </si>
  <si>
    <t>Vegetable products</t>
  </si>
  <si>
    <r>
      <t xml:space="preserve">WYSZCZEGÓLNIENIE             </t>
    </r>
    <r>
      <rPr>
        <i/>
        <sz val="10"/>
        <rFont val="Arial CE"/>
        <charset val="238"/>
      </rPr>
      <t xml:space="preserve">                           SPECIFICATION</t>
    </r>
  </si>
  <si>
    <r>
      <t xml:space="preserve">WYSZCZEGÓLNIENIE             </t>
    </r>
    <r>
      <rPr>
        <i/>
        <sz val="10"/>
        <rFont val="Arial CE"/>
        <charset val="238"/>
      </rPr>
      <t>SPECIFICATION</t>
    </r>
  </si>
  <si>
    <t>Live animals and animals products</t>
  </si>
  <si>
    <t>Oil seeds and oleaginous fruit, miscellaneous grains,</t>
  </si>
  <si>
    <r>
      <t xml:space="preserve">WYSZCZEGÓLNIENIE                                                       </t>
    </r>
    <r>
      <rPr>
        <i/>
        <sz val="10"/>
        <rFont val="Arial CE"/>
        <charset val="238"/>
      </rPr>
      <t>SPECIFICATION</t>
    </r>
  </si>
  <si>
    <r>
      <t xml:space="preserve">   w tym:    </t>
    </r>
    <r>
      <rPr>
        <i/>
        <sz val="10"/>
        <rFont val="Arial CE"/>
        <charset val="238"/>
      </rPr>
      <t>of which:</t>
    </r>
  </si>
  <si>
    <t>Preparations of cereals, flour, starch or milk,</t>
  </si>
  <si>
    <t>Drzewa i inne rośliny, bulwy, korzenie, cięte kwiaty</t>
  </si>
  <si>
    <t xml:space="preserve">   i ozdobne liście </t>
  </si>
  <si>
    <t>Trees and other plants, bulbs, roots, cut flowers,</t>
  </si>
  <si>
    <t xml:space="preserve"> ornamental foliage</t>
  </si>
  <si>
    <t>Produkty przemysłu młynarskiego, słód, skrobia</t>
  </si>
  <si>
    <t>Nasiona i owoce oleiste,  ziarna, nasiona i owoce różne,</t>
  </si>
  <si>
    <t xml:space="preserve">    rośliny przemysłowe</t>
  </si>
  <si>
    <t>seeds and fruits, industrial or medicinal plants, straw</t>
  </si>
  <si>
    <t>and fodder</t>
  </si>
  <si>
    <t>Produkty mleczarskie, jaja ptasie, miód</t>
  </si>
  <si>
    <t xml:space="preserve">  naturalny,  jadalne produkty pochodzenia</t>
  </si>
  <si>
    <t xml:space="preserve">  zwierzęcego</t>
  </si>
  <si>
    <t xml:space="preserve">Dairy products, bird's eggs, natural honey, </t>
  </si>
  <si>
    <t>Przetwory ze zbóż, mąki, skrobi lub mleka,</t>
  </si>
  <si>
    <t xml:space="preserve">   pieczywo cukiernicze</t>
  </si>
  <si>
    <t xml:space="preserve">Przetwory z warzyw, owoców, orzechów lub </t>
  </si>
  <si>
    <t xml:space="preserve">   innych części roślin</t>
  </si>
  <si>
    <t>parts of plants</t>
  </si>
  <si>
    <t>Napoje bezalkoholowe, alkoholowe i ocet</t>
  </si>
  <si>
    <t>Przetwory z mięsa, ryb lub skorupiaków,</t>
  </si>
  <si>
    <t xml:space="preserve">   mięczaków i innych bezkręgowców wodnych</t>
  </si>
  <si>
    <t xml:space="preserve">   w tym: </t>
  </si>
  <si>
    <t xml:space="preserve">of which: </t>
  </si>
  <si>
    <r>
      <t xml:space="preserve">Produkty </t>
    </r>
    <r>
      <rPr>
        <sz val="10"/>
        <rFont val="Arial CE"/>
        <charset val="238"/>
      </rPr>
      <t>pochodzenia roślinnego</t>
    </r>
  </si>
  <si>
    <t>Croatia</t>
  </si>
  <si>
    <t>Chorwacja……………………………………….</t>
  </si>
  <si>
    <t>Warzywa zamrożone</t>
  </si>
  <si>
    <t>Owoce zamrożone</t>
  </si>
  <si>
    <t>Mięso (bez drobiu) świeże, schłodzone i zamrożone</t>
  </si>
  <si>
    <t>Ryby świeże, schłodzone i zamrożone</t>
  </si>
  <si>
    <t>Filety i inne mięso z ryb świeże, schłodzone</t>
  </si>
  <si>
    <t xml:space="preserve"> i zamrożone</t>
  </si>
  <si>
    <t xml:space="preserve">Import </t>
  </si>
  <si>
    <t>Saldo obrotów</t>
  </si>
  <si>
    <t>Turnover balance</t>
  </si>
  <si>
    <t xml:space="preserve">   FOREIGN TRADE OF AGRICULTURAL  AND CONSUMPTION PRODUCTS ON BACKGROUND </t>
  </si>
  <si>
    <t>Edible fruit and nuts</t>
  </si>
  <si>
    <t>Eksports</t>
  </si>
  <si>
    <t>Meat and edible meat offal</t>
  </si>
  <si>
    <t>edible animal products</t>
  </si>
  <si>
    <t xml:space="preserve">                        (według sekcji i działów nomenklatury CN)</t>
  </si>
  <si>
    <t xml:space="preserve">                        (by sections and chapters of CN nomenclature)</t>
  </si>
  <si>
    <t>Sugar and sugar confectionery</t>
  </si>
  <si>
    <t>pastrycooks' products</t>
  </si>
  <si>
    <t>Preparations of vegetables, fruit, nuts or other</t>
  </si>
  <si>
    <t>Tytoń i przetworzone namiastki tytoniu</t>
  </si>
  <si>
    <t xml:space="preserve">                          IMPORTS  AND EXPORTS OF FATS, OILS AND PREPARED FOODSTUFFS</t>
  </si>
  <si>
    <t xml:space="preserve">                          (według sekcji i działów nomenklatury CN)</t>
  </si>
  <si>
    <t xml:space="preserve">                          (by sections and chapters  of CN nomenclature)</t>
  </si>
  <si>
    <t>Oleje roślinne niemodyfikowane chemicznie</t>
  </si>
  <si>
    <t>Kawa palona i niepalona i jej substytuty</t>
  </si>
  <si>
    <t>Meat (excluding poultry) fresh, chilled or frozen</t>
  </si>
  <si>
    <t>Fish fillets and other fish meat, fresh,</t>
  </si>
  <si>
    <t xml:space="preserve">                          IMPORTS AND EXPORTS OF MAIN ANIMAL-BASED FARM AND FOOD</t>
  </si>
  <si>
    <t>TOTAL</t>
  </si>
  <si>
    <t xml:space="preserve">                         IMPORTS AND EXPORTS OF FOOD AND LIVE ANIMALS BY SITC SECTIONS</t>
  </si>
  <si>
    <t xml:space="preserve">                        IMPORTS AND EXPORTS OF BEVERAGES AND TOBACCO BY SITC  SECTIONS AND </t>
  </si>
  <si>
    <t>w tys, zł</t>
  </si>
  <si>
    <t>w tys, euro</t>
  </si>
  <si>
    <t>in thous, zl</t>
  </si>
  <si>
    <t>in thous, euro</t>
  </si>
  <si>
    <t>Warzywa świeże lub schłodzone</t>
  </si>
  <si>
    <t>Fresh vegetables or chilled</t>
  </si>
  <si>
    <t>Owoce świeże lub suszone</t>
  </si>
  <si>
    <t>Fresh fruit or dried</t>
  </si>
  <si>
    <t xml:space="preserve">            owoce cytrusowe świeże lub suszone</t>
  </si>
  <si>
    <t xml:space="preserve">            citrus fruit, fresh or dried</t>
  </si>
  <si>
    <t xml:space="preserve">               banany świeże lub suszone</t>
  </si>
  <si>
    <t xml:space="preserve">   bananas, fresh or dried</t>
  </si>
  <si>
    <t>Ziemniaki świeże lub schłodzone</t>
  </si>
  <si>
    <t>Potatoes, fresh or chilled</t>
  </si>
  <si>
    <t>Fresh or chilled vegetables</t>
  </si>
  <si>
    <t>Fresh or dried fruit</t>
  </si>
  <si>
    <t>Przetwory z warzyw, owoców, orzechów</t>
  </si>
  <si>
    <t>Prepared  vegetables, fruit and nuts</t>
  </si>
  <si>
    <t>Mięso i jadalne podroby z drobiu świeże, schłodzone i zamrożone</t>
  </si>
  <si>
    <t>Meat and edible offal of poultry, fresh, chilled or frozen</t>
  </si>
  <si>
    <t>Niewyszczególniony kraj UE …………………</t>
  </si>
  <si>
    <t>Unspecified elsewhere in EU countries</t>
  </si>
  <si>
    <t xml:space="preserve">  Bulgaria</t>
  </si>
  <si>
    <t xml:space="preserve">   Rumunia</t>
  </si>
  <si>
    <t xml:space="preserve">  Romania</t>
  </si>
  <si>
    <t xml:space="preserve">   FOREIGN TRADE TURNOVER (cont.)</t>
  </si>
  <si>
    <t xml:space="preserve"> IMPORTS AND EXPORTS OF PLANT-BASED PRODUCTS (cont.)</t>
  </si>
  <si>
    <t xml:space="preserve">                         IMPORTS  AND EXPORTS OF FATS, OILS AND PREPARED FOODSTUFFS (dok.)</t>
  </si>
  <si>
    <t xml:space="preserve">                          PRODUCTS (cont.)</t>
  </si>
  <si>
    <t>Cocoa beans</t>
  </si>
  <si>
    <t xml:space="preserve">                          POCHODZENIA ZWIERZĘCEGO (dok.)</t>
  </si>
  <si>
    <t xml:space="preserve"> In thousand tonnes</t>
  </si>
  <si>
    <t xml:space="preserve">     W tysiącach ton       </t>
  </si>
  <si>
    <t xml:space="preserve">                        SPOŻYWCZEGO   I PRODUKTAMI ROLNYMI NA TLE OGÓLNYCH OBROTÓW</t>
  </si>
  <si>
    <t xml:space="preserve">                         HANDLU ZAGRANICZNEGO   (ceny bieżące)</t>
  </si>
  <si>
    <t xml:space="preserve">    FOREIGN TRADE OF AGRICULTURAL AND CONSUMPTION PRODUCTS ON BACKGROUND </t>
  </si>
  <si>
    <t xml:space="preserve">    FOREIGN TRADE TURNOVER (current prices)</t>
  </si>
  <si>
    <t>In percent</t>
  </si>
  <si>
    <t xml:space="preserve">                           (według sekcji i działów nomenklatury CN)</t>
  </si>
  <si>
    <t xml:space="preserve">                          (by sections and chapters of CN nomenclature)</t>
  </si>
  <si>
    <t xml:space="preserve">  IMPORTS AND EXPORTS OF PLANT-BASED PRODUCTS </t>
  </si>
  <si>
    <t>In million zloty (current prices)</t>
  </si>
  <si>
    <t xml:space="preserve">           W milionach złotych (ceny bieżące)         </t>
  </si>
  <si>
    <t>Previous year = 100 (constant prices)</t>
  </si>
  <si>
    <t xml:space="preserve">            Rok poprzedni = 100 (ceny stałe)        </t>
  </si>
  <si>
    <t>In mln zl (current prices)</t>
  </si>
  <si>
    <t xml:space="preserve">      W  mln zł (ceny bieżące)         </t>
  </si>
  <si>
    <t xml:space="preserve">             Rok poprzedni = 100 (ceny stałe)        </t>
  </si>
  <si>
    <t xml:space="preserve"> In milionach zloty (current prices)</t>
  </si>
  <si>
    <t xml:space="preserve">        W milionach złotych (ceny bieżące)         </t>
  </si>
  <si>
    <t xml:space="preserve"> Previous year = 100 ( constant prices)</t>
  </si>
  <si>
    <t xml:space="preserve">      Rok poprzedni = 100 (ceny stałe)      </t>
  </si>
  <si>
    <t xml:space="preserve">                         POCHODZENIA ROŚLINNEGO (według sekcji i działów nomenklatury CN)</t>
  </si>
  <si>
    <t xml:space="preserve">                         IMPORTS AND EXPORTS OF MAIN PLANT-BASED FARM AND FOOD </t>
  </si>
  <si>
    <t xml:space="preserve">                         PRODUCTS (by sections and chapters of CN nomenclature)</t>
  </si>
  <si>
    <t>In thousand tonnes</t>
  </si>
  <si>
    <t xml:space="preserve">                         POCHODZENIA ROŚLINNEGO (dok.)</t>
  </si>
  <si>
    <t xml:space="preserve">                         PRODUCTS (cont.)</t>
  </si>
  <si>
    <t xml:space="preserve"> Previous year = 100</t>
  </si>
  <si>
    <t xml:space="preserve">           Rok poprzedni = 100       </t>
  </si>
  <si>
    <t xml:space="preserve">                           POCHODZENIA ZWIERZĘCEGO (według sekcji i działów nomenklatury CN)</t>
  </si>
  <si>
    <t xml:space="preserve">                           IMPORTS AND EXPORTS OF MAIN ANIMAL-BASED FARM AND FOOD</t>
  </si>
  <si>
    <t xml:space="preserve">                           PRODUCTS (by sections and chapters of CN nomenclature)</t>
  </si>
  <si>
    <r>
      <t xml:space="preserve"> </t>
    </r>
    <r>
      <rPr>
        <i/>
        <sz val="9"/>
        <rFont val="Arial CE"/>
        <family val="2"/>
        <charset val="238"/>
      </rPr>
      <t>a In thous. heads.</t>
    </r>
  </si>
  <si>
    <t xml:space="preserve"> a  W tys. szt. </t>
  </si>
  <si>
    <t>Previous year = 100</t>
  </si>
  <si>
    <t xml:space="preserve">          Rok poprzedni = 100            </t>
  </si>
  <si>
    <t>Import   Imports</t>
  </si>
  <si>
    <t>Eksport  Exports</t>
  </si>
  <si>
    <t>Saldo  Balance</t>
  </si>
  <si>
    <t>in thous.     euro</t>
  </si>
  <si>
    <t>Import Imports</t>
  </si>
  <si>
    <t>Eksport Exports</t>
  </si>
  <si>
    <t xml:space="preserve">                           IMPORTS AND EXPORTS OF BEVERAGES AND TOBACCO BY SITC  SECTIONS  </t>
  </si>
  <si>
    <t>Unspecificied elsewhere in EU countries</t>
  </si>
  <si>
    <t xml:space="preserve">                         I WEDŁUG GRUP KRAJÓW W 2011 R. (dok.)</t>
  </si>
  <si>
    <t xml:space="preserve">                         AND GROUPS OF COUNTRIES IN 2011 (cont.)</t>
  </si>
  <si>
    <t xml:space="preserve">                        I PRODUKTAMI ROLNYMI NA TLE OGÓLNYCH OBROTÓW HANDLU ZAGRANICZNEGO (dok.)</t>
  </si>
  <si>
    <r>
      <t xml:space="preserve">                      </t>
    </r>
    <r>
      <rPr>
        <b/>
        <i/>
        <sz val="10"/>
        <rFont val="Arial CE"/>
        <charset val="238"/>
      </rPr>
      <t xml:space="preserve">  IMPORTS AND EXPORTS OF LIVESTOCK AND ANIMAL PRODUCTS </t>
    </r>
  </si>
  <si>
    <t xml:space="preserve">Import   </t>
  </si>
  <si>
    <t xml:space="preserve">Eksport    </t>
  </si>
  <si>
    <t xml:space="preserve">Import  </t>
  </si>
  <si>
    <t>OGÓŁEM</t>
  </si>
  <si>
    <t xml:space="preserve">   Belgia</t>
  </si>
  <si>
    <t xml:space="preserve">   Bułgaria</t>
  </si>
  <si>
    <t xml:space="preserve">  Cypr</t>
  </si>
  <si>
    <t xml:space="preserve">   Dania</t>
  </si>
  <si>
    <t xml:space="preserve">   Finlandia</t>
  </si>
  <si>
    <t xml:space="preserve">   Francja</t>
  </si>
  <si>
    <t xml:space="preserve">   Grecja</t>
  </si>
  <si>
    <t xml:space="preserve">   Hiszpania</t>
  </si>
  <si>
    <t xml:space="preserve">   Irlandia</t>
  </si>
  <si>
    <t xml:space="preserve">   Litwa</t>
  </si>
  <si>
    <t xml:space="preserve">   Luksemburg</t>
  </si>
  <si>
    <t xml:space="preserve">   Łotwa</t>
  </si>
  <si>
    <t xml:space="preserve">   Niemcy</t>
  </si>
  <si>
    <t xml:space="preserve">   Portugalia</t>
  </si>
  <si>
    <t xml:space="preserve">   Słowenia</t>
  </si>
  <si>
    <t xml:space="preserve">   Szwecja</t>
  </si>
  <si>
    <t xml:space="preserve">   Wielka Brytania</t>
  </si>
  <si>
    <t xml:space="preserve">   Włochy</t>
  </si>
  <si>
    <t>EFTA</t>
  </si>
  <si>
    <t xml:space="preserve">   Islandia</t>
  </si>
  <si>
    <t xml:space="preserve">   Norwegia</t>
  </si>
  <si>
    <t xml:space="preserve">   Szwajcaria</t>
  </si>
  <si>
    <t>POZOSTAŁE</t>
  </si>
  <si>
    <t>Chorwacja</t>
  </si>
  <si>
    <t>Niewyszczególniony kraj UE</t>
  </si>
  <si>
    <r>
      <t xml:space="preserve">WYSZCZEGÓLNIENIE                                                                </t>
    </r>
    <r>
      <rPr>
        <i/>
        <sz val="10"/>
        <rFont val="Arial CE"/>
        <charset val="238"/>
      </rPr>
      <t>SPECIFICATION</t>
    </r>
  </si>
  <si>
    <r>
      <t xml:space="preserve">WYSZCZEGÓLNIENIE                                                               </t>
    </r>
    <r>
      <rPr>
        <i/>
        <sz val="10"/>
        <rFont val="Arial CE"/>
        <family val="2"/>
        <charset val="238"/>
      </rPr>
      <t>SPECIFICATION</t>
    </r>
  </si>
  <si>
    <r>
      <t xml:space="preserve">KRAJE                                                       </t>
    </r>
    <r>
      <rPr>
        <i/>
        <sz val="10"/>
        <rFont val="Arial CE"/>
        <charset val="238"/>
      </rPr>
      <t>COUNTRIES</t>
    </r>
  </si>
  <si>
    <r>
      <t xml:space="preserve">IMPORT                                                                  </t>
    </r>
    <r>
      <rPr>
        <b/>
        <i/>
        <sz val="10"/>
        <rFont val="Arial CE"/>
        <family val="2"/>
        <charset val="238"/>
      </rPr>
      <t xml:space="preserve">   IMPORTS</t>
    </r>
  </si>
  <si>
    <r>
      <t xml:space="preserve">IMPORT                                                            </t>
    </r>
    <r>
      <rPr>
        <b/>
        <i/>
        <sz val="10"/>
        <rFont val="Arial CE"/>
        <family val="2"/>
        <charset val="238"/>
      </rPr>
      <t>IMPORTS</t>
    </r>
  </si>
  <si>
    <t xml:space="preserve">                            IMPORTS AND EXPORTS OF FOOD AND LIVE ANIMALS BY SITC SECTIONS</t>
  </si>
  <si>
    <r>
      <rPr>
        <b/>
        <sz val="10"/>
        <rFont val="Arial CE"/>
        <charset val="238"/>
      </rPr>
      <t>Uwaga:</t>
    </r>
    <r>
      <rPr>
        <sz val="10"/>
        <rFont val="Arial CE"/>
        <charset val="238"/>
      </rPr>
      <t xml:space="preserve"> Niedokładności, które mogą pojawić się w sumowaniu, wynikają z przyjętych zaokrągleń.</t>
    </r>
  </si>
  <si>
    <t xml:space="preserve">W milionach złotych </t>
  </si>
  <si>
    <t xml:space="preserve">  In milion zloty </t>
  </si>
  <si>
    <t>Live bovine animals</t>
  </si>
  <si>
    <t>Live poultry</t>
  </si>
  <si>
    <t>Live horses, donkeys, mules</t>
  </si>
  <si>
    <t>Live sheep goats</t>
  </si>
  <si>
    <t xml:space="preserve">   of which:</t>
  </si>
  <si>
    <t xml:space="preserve">   w tym:</t>
  </si>
  <si>
    <t xml:space="preserve">   w tym:  </t>
  </si>
  <si>
    <t xml:space="preserve">  of which:</t>
  </si>
  <si>
    <t>pochodzenia zwierzęcego</t>
  </si>
  <si>
    <t xml:space="preserve">                            I WEDŁUG GRUP KRAJÓW W 2012 R.</t>
  </si>
  <si>
    <t xml:space="preserve">                            AND GROUPS OF COUNTRIES IN 2012</t>
  </si>
  <si>
    <t xml:space="preserve">                           I WEDŁUG  GRUP KRAJÓW W 2012R.</t>
  </si>
  <si>
    <t xml:space="preserve">                           AND GROUPS OF COUNTRIES IN 2012</t>
  </si>
  <si>
    <t xml:space="preserve">                        GRUP KRAJÓW  W 2012 R. (dok.)</t>
  </si>
  <si>
    <t xml:space="preserve">                        GROUPS OF COUNTRIES IN 2012 (cont.)</t>
  </si>
  <si>
    <t xml:space="preserve">   Holandia</t>
  </si>
  <si>
    <t xml:space="preserve">  Czechy </t>
  </si>
  <si>
    <t xml:space="preserve">   Romania</t>
  </si>
  <si>
    <t>Russia</t>
  </si>
  <si>
    <t>Mołdawia</t>
  </si>
  <si>
    <t>0,0</t>
  </si>
  <si>
    <t>0</t>
  </si>
  <si>
    <t xml:space="preserve">   W. Brytania</t>
  </si>
  <si>
    <t xml:space="preserve">EFTA </t>
  </si>
  <si>
    <r>
      <rPr>
        <sz val="10"/>
        <rFont val="Arial CE"/>
        <charset val="238"/>
      </rPr>
      <t xml:space="preserve">TABL. 48 (221). </t>
    </r>
    <r>
      <rPr>
        <b/>
        <sz val="10"/>
        <rFont val="Arial CE"/>
        <charset val="238"/>
      </rPr>
      <t xml:space="preserve"> IMPORT I EKSPORT NAPOJÓW I TYTONIU WEDŁUG SEKCJI SITC</t>
    </r>
  </si>
  <si>
    <r>
      <rPr>
        <b/>
        <sz val="10"/>
        <rFont val="Arial CE"/>
        <charset val="238"/>
      </rPr>
      <t>Note:</t>
    </r>
    <r>
      <rPr>
        <sz val="10"/>
        <rFont val="Arial CE"/>
        <charset val="238"/>
      </rPr>
      <t xml:space="preserve"> Inaccuracies in totals may apperar due to adopted rounding of numbers</t>
    </r>
  </si>
  <si>
    <r>
      <rPr>
        <sz val="10"/>
        <rFont val="Arial CE"/>
        <charset val="238"/>
      </rPr>
      <t xml:space="preserve">TABL. 48 (221). IMPORT I EKSPORT NAPOJÓW I TYTONIU WEDŁUG SEKCJI SITC I WEDŁUG </t>
    </r>
  </si>
  <si>
    <r>
      <t>TABL. 47 (220).</t>
    </r>
    <r>
      <rPr>
        <b/>
        <sz val="10"/>
        <rFont val="Arial CE"/>
        <family val="2"/>
        <charset val="238"/>
      </rPr>
      <t xml:space="preserve">  IMPORT I EKSPORT ŻYWNOŚCI I ZWIERZĄT ŻYWYCH  WEDŁUG SEKCJI SITC</t>
    </r>
  </si>
  <si>
    <r>
      <t>TABL. 47 (220).</t>
    </r>
    <r>
      <rPr>
        <b/>
        <sz val="10"/>
        <rFont val="Arial CE"/>
        <family val="2"/>
        <charset val="238"/>
      </rPr>
      <t xml:space="preserve"> IMPORT I EKSPORT ŻYWNOŚCI I ZWIERZĄT ŻYWYCH  WEDŁUG SEKCJI SITC</t>
    </r>
  </si>
  <si>
    <r>
      <t xml:space="preserve">KRAJE                                                       </t>
    </r>
    <r>
      <rPr>
        <i/>
        <sz val="10"/>
        <rFont val="Arial CE"/>
        <family val="2"/>
        <charset val="238"/>
      </rPr>
      <t>COUNTRIES</t>
    </r>
  </si>
  <si>
    <r>
      <t xml:space="preserve">TABL. 46 </t>
    </r>
    <r>
      <rPr>
        <sz val="10"/>
        <rFont val="Arial CE"/>
        <charset val="238"/>
      </rPr>
      <t>(219).</t>
    </r>
    <r>
      <rPr>
        <b/>
        <sz val="10"/>
        <rFont val="Arial CE"/>
        <charset val="238"/>
      </rPr>
      <t xml:space="preserve">   IMPORT I EKSPORT WAŻNIEJSZYCH TOWARÓW ROLNO - SPOŻYWCZYCH </t>
    </r>
  </si>
  <si>
    <r>
      <t>Bydło żywe</t>
    </r>
    <r>
      <rPr>
        <vertAlign val="superscript"/>
        <sz val="10"/>
        <rFont val="Arial CE"/>
        <charset val="238"/>
      </rPr>
      <t xml:space="preserve">a </t>
    </r>
    <r>
      <rPr>
        <sz val="10"/>
        <rFont val="Arial CE"/>
        <charset val="238"/>
      </rPr>
      <t>……………………………………………………………..</t>
    </r>
  </si>
  <si>
    <r>
      <t>Live bovine animals</t>
    </r>
    <r>
      <rPr>
        <vertAlign val="superscript"/>
        <sz val="10"/>
        <rFont val="Arial CE"/>
        <charset val="238"/>
      </rPr>
      <t>a</t>
    </r>
  </si>
  <si>
    <r>
      <t>Drób żywy</t>
    </r>
    <r>
      <rPr>
        <vertAlign val="superscript"/>
        <sz val="10"/>
        <rFont val="Arial CE"/>
        <charset val="238"/>
      </rPr>
      <t>a</t>
    </r>
    <r>
      <rPr>
        <sz val="10"/>
        <rFont val="Arial CE"/>
        <charset val="238"/>
      </rPr>
      <t>……………………………………………………………….</t>
    </r>
  </si>
  <si>
    <r>
      <t>Live poultry</t>
    </r>
    <r>
      <rPr>
        <vertAlign val="superscript"/>
        <sz val="10"/>
        <rFont val="Arial CE"/>
        <charset val="238"/>
      </rPr>
      <t>a</t>
    </r>
  </si>
  <si>
    <r>
      <t>Konie, osły, muły, osłomuły, żywe</t>
    </r>
    <r>
      <rPr>
        <vertAlign val="superscript"/>
        <sz val="10"/>
        <rFont val="Arial CE"/>
        <charset val="238"/>
      </rPr>
      <t>a</t>
    </r>
    <r>
      <rPr>
        <sz val="10"/>
        <rFont val="Arial CE"/>
        <charset val="238"/>
      </rPr>
      <t>.............................................</t>
    </r>
  </si>
  <si>
    <r>
      <t>Live horses, donkeys, mules</t>
    </r>
    <r>
      <rPr>
        <vertAlign val="superscript"/>
        <sz val="10"/>
        <rFont val="Arial CE"/>
        <charset val="238"/>
      </rPr>
      <t>a</t>
    </r>
  </si>
  <si>
    <r>
      <t>Bydło żywe</t>
    </r>
    <r>
      <rPr>
        <vertAlign val="superscript"/>
        <sz val="10"/>
        <rFont val="Arial CE"/>
        <charset val="238"/>
      </rPr>
      <t>a</t>
    </r>
    <r>
      <rPr>
        <sz val="10"/>
        <rFont val="Arial CE"/>
        <charset val="238"/>
      </rPr>
      <t>..............................................................................</t>
    </r>
  </si>
  <si>
    <r>
      <t>Owce i kozy żywe</t>
    </r>
    <r>
      <rPr>
        <vertAlign val="superscript"/>
        <sz val="10"/>
        <rFont val="Arial CE"/>
        <charset val="238"/>
      </rPr>
      <t>a</t>
    </r>
    <r>
      <rPr>
        <sz val="10"/>
        <rFont val="Arial CE"/>
        <charset val="238"/>
      </rPr>
      <t>………………………………………………………</t>
    </r>
  </si>
  <si>
    <r>
      <t>Live sheep goats</t>
    </r>
    <r>
      <rPr>
        <vertAlign val="superscript"/>
        <sz val="10"/>
        <rFont val="Arial CE"/>
        <charset val="238"/>
      </rPr>
      <t>a</t>
    </r>
  </si>
  <si>
    <r>
      <t xml:space="preserve">TABL. 46 </t>
    </r>
    <r>
      <rPr>
        <sz val="10"/>
        <rFont val="Arial CE"/>
        <charset val="238"/>
      </rPr>
      <t>(219).</t>
    </r>
    <r>
      <rPr>
        <b/>
        <sz val="10"/>
        <rFont val="Arial CE"/>
        <family val="2"/>
        <charset val="238"/>
      </rPr>
      <t xml:space="preserve">  IMPORT I EKSPORT WAŻNIEJSZYCH TOWARÓW ROLNO - SPOŻYWCZYCH </t>
    </r>
  </si>
  <si>
    <r>
      <t>Bydło żywe</t>
    </r>
    <r>
      <rPr>
        <sz val="10"/>
        <rFont val="Arial CE"/>
        <charset val="238"/>
      </rPr>
      <t>..............................................................................</t>
    </r>
  </si>
  <si>
    <r>
      <t>Drób żywy</t>
    </r>
    <r>
      <rPr>
        <sz val="10"/>
        <rFont val="Arial CE"/>
        <charset val="238"/>
      </rPr>
      <t>...............................................................................</t>
    </r>
  </si>
  <si>
    <r>
      <t xml:space="preserve">Eksport   </t>
    </r>
    <r>
      <rPr>
        <i/>
        <sz val="10"/>
        <rFont val="Arial CE"/>
        <charset val="238"/>
      </rPr>
      <t xml:space="preserve"> </t>
    </r>
  </si>
  <si>
    <r>
      <t>Konie, osły, muły, osłomuły, żywe</t>
    </r>
    <r>
      <rPr>
        <sz val="10"/>
        <rFont val="Arial CE"/>
        <charset val="238"/>
      </rPr>
      <t>..............................................</t>
    </r>
  </si>
  <si>
    <r>
      <t>Owce i kozy żywe</t>
    </r>
    <r>
      <rPr>
        <sz val="10"/>
        <rFont val="Arial CE"/>
        <charset val="238"/>
      </rPr>
      <t>....................................................................</t>
    </r>
  </si>
  <si>
    <r>
      <t xml:space="preserve">TABL. 45 </t>
    </r>
    <r>
      <rPr>
        <sz val="10"/>
        <rFont val="Arial CE"/>
        <charset val="238"/>
      </rPr>
      <t>(218).</t>
    </r>
    <r>
      <rPr>
        <b/>
        <sz val="10"/>
        <rFont val="Arial CE"/>
        <charset val="238"/>
      </rPr>
      <t xml:space="preserve">  IMPORT I EKSPORT WAŻNIEJSZYCH TOWARÓW ROLNO-SPOŻYWCZYCH</t>
    </r>
  </si>
  <si>
    <r>
      <t xml:space="preserve">                  W tysiącach ton        </t>
    </r>
    <r>
      <rPr>
        <i/>
        <sz val="10"/>
        <rFont val="Arial CE"/>
        <charset val="238"/>
      </rPr>
      <t xml:space="preserve"> </t>
    </r>
  </si>
  <si>
    <r>
      <t xml:space="preserve">TABL. 44 </t>
    </r>
    <r>
      <rPr>
        <sz val="10"/>
        <rFont val="Arial CE"/>
        <charset val="238"/>
      </rPr>
      <t>(217).</t>
    </r>
    <r>
      <rPr>
        <b/>
        <sz val="10"/>
        <rFont val="Arial CE"/>
        <charset val="238"/>
      </rPr>
      <t xml:space="preserve">  IMPORT I EKSPORT TŁUSZCZÓW, OLEJÓW I PRZETWORÓW SPOŻYWCZYCH</t>
    </r>
  </si>
  <si>
    <r>
      <t xml:space="preserve">EKSPORT                                                                 </t>
    </r>
    <r>
      <rPr>
        <i/>
        <sz val="10"/>
        <rFont val="Arial CE"/>
        <charset val="238"/>
      </rPr>
      <t>EXPORTS</t>
    </r>
  </si>
  <si>
    <r>
      <t xml:space="preserve">EKSPORT                                                                      </t>
    </r>
    <r>
      <rPr>
        <i/>
        <sz val="10"/>
        <rFont val="Arial CE"/>
        <charset val="238"/>
      </rPr>
      <t>EXPORTS</t>
    </r>
  </si>
  <si>
    <r>
      <t>TABL. 44 (217).</t>
    </r>
    <r>
      <rPr>
        <b/>
        <sz val="10"/>
        <rFont val="Arial CE"/>
        <family val="2"/>
        <charset val="238"/>
      </rPr>
      <t xml:space="preserve">  IMPORT I EKSPORT TŁUSZCZÓW, OLEJÓW I PRZETWORÓW SPOŻYWCZYCH (dok.)</t>
    </r>
  </si>
  <si>
    <r>
      <t xml:space="preserve">TABL. 43 </t>
    </r>
    <r>
      <rPr>
        <sz val="10"/>
        <rFont val="Arial CE"/>
        <charset val="238"/>
      </rPr>
      <t>(216).</t>
    </r>
    <r>
      <rPr>
        <sz val="10"/>
        <rFont val="Arial CE"/>
        <family val="2"/>
        <charset val="238"/>
      </rPr>
      <t xml:space="preserve"> </t>
    </r>
    <r>
      <rPr>
        <b/>
        <sz val="10"/>
        <rFont val="Arial CE"/>
        <family val="2"/>
        <charset val="238"/>
      </rPr>
      <t xml:space="preserve"> I</t>
    </r>
    <r>
      <rPr>
        <b/>
        <sz val="10"/>
        <rFont val="Arial CE"/>
        <charset val="238"/>
      </rPr>
      <t>MPORT I EKSPORT ZWIERZĄT ŻYWYCH I PRODUKTÓW POCHODZENIA ZWIERZĘCEGO (dok.)</t>
    </r>
  </si>
  <si>
    <r>
      <t xml:space="preserve">                        </t>
    </r>
    <r>
      <rPr>
        <i/>
        <sz val="10"/>
        <rFont val="Arial CE"/>
        <charset val="238"/>
      </rPr>
      <t xml:space="preserve"> IMPORTS AND EXPORTS OF LIVESTOCK AND ANIMAL PRODUCTS (cont.)</t>
    </r>
  </si>
  <si>
    <r>
      <t xml:space="preserve">   w tym:        </t>
    </r>
    <r>
      <rPr>
        <i/>
        <sz val="10"/>
        <rFont val="Arial CE"/>
        <charset val="238"/>
      </rPr>
      <t xml:space="preserve"> of which:</t>
    </r>
  </si>
  <si>
    <r>
      <t xml:space="preserve">TABL. 43 </t>
    </r>
    <r>
      <rPr>
        <sz val="10"/>
        <rFont val="Arial CE"/>
        <charset val="238"/>
      </rPr>
      <t>(216).</t>
    </r>
    <r>
      <rPr>
        <sz val="10"/>
        <rFont val="Arial CE"/>
        <family val="2"/>
        <charset val="238"/>
      </rPr>
      <t xml:space="preserve"> </t>
    </r>
    <r>
      <rPr>
        <b/>
        <sz val="10"/>
        <rFont val="Arial CE"/>
        <family val="2"/>
        <charset val="238"/>
      </rPr>
      <t xml:space="preserve"> I</t>
    </r>
    <r>
      <rPr>
        <b/>
        <sz val="10"/>
        <rFont val="Arial CE"/>
        <charset val="238"/>
      </rPr>
      <t>MPORT I EKSPORT ZWIERZĄT ŻYWYCH I PRODUKTÓW POCHODZENIA ZWIERZĘCEGO</t>
    </r>
  </si>
  <si>
    <r>
      <t xml:space="preserve">TABL. 42  </t>
    </r>
    <r>
      <rPr>
        <sz val="10"/>
        <rFont val="Arial CE"/>
        <charset val="238"/>
      </rPr>
      <t>(215).</t>
    </r>
    <r>
      <rPr>
        <sz val="10"/>
        <rFont val="Arial CE"/>
        <family val="2"/>
        <charset val="238"/>
      </rPr>
      <t xml:space="preserve"> </t>
    </r>
    <r>
      <rPr>
        <b/>
        <sz val="10"/>
        <rFont val="Arial CE"/>
        <family val="2"/>
        <charset val="238"/>
      </rPr>
      <t xml:space="preserve"> IMPORT I EKSPORT PRODUKTÓW POCHODZENIA ROŚLINNEGO </t>
    </r>
  </si>
  <si>
    <r>
      <t xml:space="preserve">   w tym:      </t>
    </r>
    <r>
      <rPr>
        <i/>
        <sz val="10"/>
        <rFont val="Arial CE"/>
        <charset val="238"/>
      </rPr>
      <t>of which:</t>
    </r>
  </si>
  <si>
    <r>
      <t>TABL. 42 (215).</t>
    </r>
    <r>
      <rPr>
        <b/>
        <sz val="10"/>
        <rFont val="Arial CE"/>
        <family val="2"/>
        <charset val="238"/>
      </rPr>
      <t xml:space="preserve">  IMPORT I EKSPORT PRODUKTÓW POCHODZENIA ROŚLINNEGO (dok.)</t>
    </r>
  </si>
  <si>
    <r>
      <t xml:space="preserve">TABL. 41 </t>
    </r>
    <r>
      <rPr>
        <sz val="10"/>
        <rFont val="Arial CE"/>
        <charset val="238"/>
      </rPr>
      <t>(214).</t>
    </r>
    <r>
      <rPr>
        <b/>
        <sz val="10"/>
        <rFont val="Arial CE"/>
        <charset val="238"/>
      </rPr>
      <t xml:space="preserve"> OBROTY HANDLU ZAGRANICZNEGO WYROBAMI PRZEMYSŁU  </t>
    </r>
  </si>
  <si>
    <r>
      <t xml:space="preserve">   w tym:  </t>
    </r>
    <r>
      <rPr>
        <i/>
        <sz val="10"/>
        <rFont val="Arial CE"/>
        <charset val="238"/>
      </rPr>
      <t xml:space="preserve"> </t>
    </r>
  </si>
  <si>
    <r>
      <t xml:space="preserve">W odsetkach       </t>
    </r>
    <r>
      <rPr>
        <i/>
        <sz val="10"/>
        <rFont val="Arial CE"/>
        <charset val="238"/>
      </rPr>
      <t xml:space="preserve"> </t>
    </r>
  </si>
  <si>
    <r>
      <t>TABL. 41 (214).</t>
    </r>
    <r>
      <rPr>
        <b/>
        <sz val="10"/>
        <rFont val="Arial CE"/>
        <family val="2"/>
        <charset val="238"/>
      </rPr>
      <t xml:space="preserve"> OBROTY HANDLU ZAGRANICZNEGO WYROBAMI PRZEMYSŁU SPOŻYWCZEGO </t>
    </r>
  </si>
</sst>
</file>

<file path=xl/styles.xml><?xml version="1.0" encoding="utf-8"?>
<styleSheet xmlns="http://schemas.openxmlformats.org/spreadsheetml/2006/main">
  <numFmts count="4">
    <numFmt numFmtId="164" formatCode="0.0"/>
    <numFmt numFmtId="165" formatCode="@*."/>
    <numFmt numFmtId="166" formatCode="[$-1010409]0.0"/>
    <numFmt numFmtId="167" formatCode="#,##0.0"/>
  </numFmts>
  <fonts count="33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b/>
      <i/>
      <sz val="10"/>
      <name val="Arial CE"/>
      <family val="2"/>
      <charset val="238"/>
    </font>
    <font>
      <b/>
      <i/>
      <sz val="12"/>
      <name val="Arial CE"/>
      <family val="2"/>
      <charset val="238"/>
    </font>
    <font>
      <i/>
      <sz val="10"/>
      <name val="Arial CE"/>
      <family val="2"/>
      <charset val="238"/>
    </font>
    <font>
      <i/>
      <sz val="10"/>
      <name val="Arial CE"/>
      <charset val="238"/>
    </font>
    <font>
      <sz val="10"/>
      <name val="Arial CE"/>
      <charset val="238"/>
    </font>
    <font>
      <b/>
      <i/>
      <sz val="10"/>
      <name val="Arial CE"/>
      <charset val="238"/>
    </font>
    <font>
      <b/>
      <i/>
      <sz val="9"/>
      <name val="Arial CE"/>
      <charset val="238"/>
    </font>
    <font>
      <sz val="9"/>
      <name val="Arial CE"/>
      <family val="2"/>
      <charset val="238"/>
    </font>
    <font>
      <i/>
      <sz val="9"/>
      <name val="Arial CE"/>
      <family val="2"/>
      <charset val="238"/>
    </font>
    <font>
      <sz val="10"/>
      <color indexed="12"/>
      <name val="Arial CE"/>
      <family val="2"/>
      <charset val="238"/>
    </font>
    <font>
      <sz val="10"/>
      <color indexed="12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 CE"/>
    </font>
    <font>
      <sz val="10"/>
      <color indexed="10"/>
      <name val="Arial CE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sz val="10"/>
      <name val="Arial"/>
      <family val="2"/>
      <charset val="238"/>
    </font>
    <font>
      <i/>
      <sz val="9"/>
      <name val="Arial CE"/>
      <charset val="238"/>
    </font>
    <font>
      <b/>
      <sz val="10"/>
      <color rgb="FFFF0000"/>
      <name val="Arial CE"/>
      <charset val="238"/>
    </font>
    <font>
      <sz val="10"/>
      <color rgb="FFFF0000"/>
      <name val="Arial CE"/>
      <charset val="238"/>
    </font>
    <font>
      <sz val="10"/>
      <color rgb="FFFF0000"/>
      <name val="Arial CE"/>
      <family val="2"/>
      <charset val="238"/>
    </font>
    <font>
      <b/>
      <sz val="10"/>
      <color rgb="FFFF0000"/>
      <name val="Arial CE"/>
      <family val="2"/>
      <charset val="238"/>
    </font>
    <font>
      <b/>
      <sz val="8"/>
      <name val="Times New Roman"/>
      <family val="1"/>
      <charset val="238"/>
    </font>
    <font>
      <b/>
      <i/>
      <sz val="9"/>
      <name val="Arial CE"/>
      <family val="2"/>
      <charset val="238"/>
    </font>
    <font>
      <vertAlign val="superscript"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24" fillId="0" borderId="0"/>
    <xf numFmtId="0" fontId="24" fillId="0" borderId="0"/>
    <xf numFmtId="0" fontId="24" fillId="0" borderId="0"/>
  </cellStyleXfs>
  <cellXfs count="381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centerContinuous"/>
    </xf>
    <xf numFmtId="0" fontId="3" fillId="0" borderId="0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/>
    <xf numFmtId="164" fontId="3" fillId="0" borderId="1" xfId="0" applyNumberFormat="1" applyFont="1" applyBorder="1"/>
    <xf numFmtId="0" fontId="0" fillId="0" borderId="1" xfId="0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/>
    <xf numFmtId="0" fontId="2" fillId="0" borderId="2" xfId="0" applyFont="1" applyBorder="1"/>
    <xf numFmtId="164" fontId="2" fillId="0" borderId="1" xfId="0" applyNumberFormat="1" applyFont="1" applyBorder="1"/>
    <xf numFmtId="0" fontId="3" fillId="0" borderId="3" xfId="0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Continuous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2" fillId="0" borderId="3" xfId="0" applyFont="1" applyBorder="1"/>
    <xf numFmtId="0" fontId="3" fillId="0" borderId="1" xfId="0" applyFont="1" applyBorder="1" applyAlignment="1">
      <alignment horizontal="centerContinuous"/>
    </xf>
    <xf numFmtId="164" fontId="5" fillId="0" borderId="1" xfId="0" applyNumberFormat="1" applyFont="1" applyBorder="1"/>
    <xf numFmtId="0" fontId="6" fillId="0" borderId="0" xfId="0" applyFont="1"/>
    <xf numFmtId="165" fontId="3" fillId="0" borderId="0" xfId="0" applyNumberFormat="1" applyFont="1" applyBorder="1"/>
    <xf numFmtId="49" fontId="3" fillId="0" borderId="0" xfId="0" applyNumberFormat="1" applyFont="1" applyBorder="1"/>
    <xf numFmtId="0" fontId="9" fillId="0" borderId="0" xfId="0" applyFont="1"/>
    <xf numFmtId="0" fontId="8" fillId="0" borderId="0" xfId="0" applyFont="1"/>
    <xf numFmtId="165" fontId="9" fillId="0" borderId="0" xfId="0" applyNumberFormat="1" applyFont="1" applyBorder="1" applyAlignment="1">
      <alignment horizontal="left" indent="1"/>
    </xf>
    <xf numFmtId="0" fontId="7" fillId="0" borderId="0" xfId="0" applyFont="1" applyAlignment="1">
      <alignment horizontal="left" indent="8"/>
    </xf>
    <xf numFmtId="0" fontId="3" fillId="0" borderId="0" xfId="0" applyFont="1" applyFill="1"/>
    <xf numFmtId="0" fontId="2" fillId="0" borderId="0" xfId="0" applyFont="1" applyFill="1"/>
    <xf numFmtId="0" fontId="2" fillId="0" borderId="0" xfId="0" applyFont="1" applyFill="1" applyBorder="1"/>
    <xf numFmtId="0" fontId="3" fillId="0" borderId="0" xfId="0" applyFont="1" applyFill="1" applyBorder="1"/>
    <xf numFmtId="0" fontId="3" fillId="0" borderId="2" xfId="0" applyFont="1" applyFill="1" applyBorder="1"/>
    <xf numFmtId="0" fontId="2" fillId="0" borderId="1" xfId="0" applyFont="1" applyFill="1" applyBorder="1"/>
    <xf numFmtId="0" fontId="3" fillId="0" borderId="1" xfId="0" applyFont="1" applyFill="1" applyBorder="1"/>
    <xf numFmtId="164" fontId="3" fillId="0" borderId="2" xfId="0" applyNumberFormat="1" applyFont="1" applyFill="1" applyBorder="1"/>
    <xf numFmtId="164" fontId="3" fillId="0" borderId="1" xfId="0" applyNumberFormat="1" applyFont="1" applyFill="1" applyBorder="1"/>
    <xf numFmtId="0" fontId="4" fillId="0" borderId="0" xfId="0" applyFont="1" applyFill="1"/>
    <xf numFmtId="164" fontId="2" fillId="0" borderId="2" xfId="0" applyNumberFormat="1" applyFont="1" applyBorder="1"/>
    <xf numFmtId="0" fontId="10" fillId="0" borderId="0" xfId="0" applyFont="1" applyAlignment="1">
      <alignment horizontal="left" indent="8"/>
    </xf>
    <xf numFmtId="0" fontId="10" fillId="0" borderId="0" xfId="0" applyFont="1" applyAlignment="1">
      <alignment horizontal="left" indent="7"/>
    </xf>
    <xf numFmtId="0" fontId="10" fillId="0" borderId="0" xfId="0" applyFont="1"/>
    <xf numFmtId="0" fontId="10" fillId="0" borderId="0" xfId="0" applyFont="1" applyBorder="1" applyAlignment="1">
      <alignment horizontal="left" indent="8"/>
    </xf>
    <xf numFmtId="0" fontId="9" fillId="0" borderId="0" xfId="0" applyFont="1" applyBorder="1" applyAlignment="1">
      <alignment horizontal="left" indent="1"/>
    </xf>
    <xf numFmtId="0" fontId="10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left" indent="1"/>
    </xf>
    <xf numFmtId="0" fontId="11" fillId="0" borderId="0" xfId="0" applyFont="1" applyBorder="1"/>
    <xf numFmtId="0" fontId="9" fillId="0" borderId="0" xfId="0" applyNumberFormat="1" applyFont="1" applyFill="1" applyBorder="1" applyAlignment="1">
      <alignment horizontal="left" indent="1"/>
    </xf>
    <xf numFmtId="0" fontId="5" fillId="0" borderId="0" xfId="0" applyFont="1" applyBorder="1"/>
    <xf numFmtId="0" fontId="10" fillId="0" borderId="0" xfId="0" applyFont="1" applyBorder="1" applyAlignment="1"/>
    <xf numFmtId="0" fontId="10" fillId="0" borderId="0" xfId="0" applyFont="1" applyAlignment="1"/>
    <xf numFmtId="0" fontId="9" fillId="0" borderId="0" xfId="0" applyNumberFormat="1" applyFont="1" applyFill="1"/>
    <xf numFmtId="0" fontId="14" fillId="0" borderId="0" xfId="0" applyFont="1"/>
    <xf numFmtId="164" fontId="2" fillId="0" borderId="1" xfId="0" applyNumberFormat="1" applyFont="1" applyBorder="1" applyAlignment="1">
      <alignment horizontal="right"/>
    </xf>
    <xf numFmtId="0" fontId="17" fillId="0" borderId="0" xfId="0" applyFont="1"/>
    <xf numFmtId="164" fontId="11" fillId="0" borderId="1" xfId="0" applyNumberFormat="1" applyFont="1" applyBorder="1"/>
    <xf numFmtId="0" fontId="2" fillId="0" borderId="3" xfId="0" applyFont="1" applyBorder="1" applyAlignment="1">
      <alignment horizontal="centerContinuous"/>
    </xf>
    <xf numFmtId="164" fontId="2" fillId="0" borderId="0" xfId="0" applyNumberFormat="1" applyFont="1"/>
    <xf numFmtId="164" fontId="3" fillId="0" borderId="0" xfId="0" applyNumberFormat="1" applyFont="1" applyFill="1" applyBorder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164" fontId="2" fillId="0" borderId="1" xfId="0" applyNumberFormat="1" applyFont="1" applyFill="1" applyBorder="1"/>
    <xf numFmtId="164" fontId="3" fillId="0" borderId="2" xfId="0" applyNumberFormat="1" applyFont="1" applyFill="1" applyBorder="1" applyAlignment="1">
      <alignment horizontal="right"/>
    </xf>
    <xf numFmtId="0" fontId="10" fillId="0" borderId="0" xfId="0" applyNumberFormat="1" applyFont="1" applyFill="1"/>
    <xf numFmtId="165" fontId="10" fillId="0" borderId="0" xfId="0" applyNumberFormat="1" applyFont="1" applyFill="1"/>
    <xf numFmtId="0" fontId="10" fillId="0" borderId="0" xfId="0" applyNumberFormat="1" applyFont="1" applyFill="1" applyBorder="1"/>
    <xf numFmtId="0" fontId="5" fillId="0" borderId="0" xfId="0" applyFont="1"/>
    <xf numFmtId="0" fontId="21" fillId="0" borderId="0" xfId="0" applyFont="1"/>
    <xf numFmtId="164" fontId="3" fillId="0" borderId="0" xfId="0" applyNumberFormat="1" applyFont="1" applyBorder="1"/>
    <xf numFmtId="164" fontId="19" fillId="0" borderId="1" xfId="0" applyNumberFormat="1" applyFont="1" applyBorder="1"/>
    <xf numFmtId="166" fontId="18" fillId="0" borderId="1" xfId="0" applyNumberFormat="1" applyFont="1" applyBorder="1" applyAlignment="1">
      <alignment horizontal="right" wrapText="1" readingOrder="1"/>
    </xf>
    <xf numFmtId="166" fontId="19" fillId="0" borderId="1" xfId="0" applyNumberFormat="1" applyFont="1" applyBorder="1" applyAlignment="1">
      <alignment horizontal="right" wrapText="1" readingOrder="1"/>
    </xf>
    <xf numFmtId="166" fontId="18" fillId="0" borderId="1" xfId="0" applyNumberFormat="1" applyFont="1" applyBorder="1" applyAlignment="1">
      <alignment horizontal="right" vertical="top" wrapText="1" readingOrder="1"/>
    </xf>
    <xf numFmtId="166" fontId="19" fillId="0" borderId="1" xfId="0" applyNumberFormat="1" applyFont="1" applyBorder="1" applyAlignment="1">
      <alignment horizontal="right" vertical="top" wrapText="1" readingOrder="1"/>
    </xf>
    <xf numFmtId="166" fontId="2" fillId="0" borderId="1" xfId="0" applyNumberFormat="1" applyFont="1" applyBorder="1"/>
    <xf numFmtId="164" fontId="3" fillId="0" borderId="0" xfId="0" applyNumberFormat="1" applyFont="1" applyBorder="1" applyAlignment="1">
      <alignment horizontal="centerContinuous"/>
    </xf>
    <xf numFmtId="164" fontId="5" fillId="0" borderId="0" xfId="0" applyNumberFormat="1" applyFont="1"/>
    <xf numFmtId="164" fontId="3" fillId="0" borderId="0" xfId="0" applyNumberFormat="1" applyFont="1"/>
    <xf numFmtId="164" fontId="2" fillId="0" borderId="2" xfId="0" applyNumberFormat="1" applyFont="1" applyFill="1" applyBorder="1"/>
    <xf numFmtId="164" fontId="18" fillId="0" borderId="2" xfId="0" applyNumberFormat="1" applyFont="1" applyBorder="1" applyAlignment="1">
      <alignment horizontal="right" wrapText="1"/>
    </xf>
    <xf numFmtId="164" fontId="19" fillId="0" borderId="2" xfId="0" applyNumberFormat="1" applyFont="1" applyBorder="1" applyAlignment="1">
      <alignment horizontal="right" wrapText="1"/>
    </xf>
    <xf numFmtId="0" fontId="18" fillId="0" borderId="2" xfId="0" applyFont="1" applyBorder="1" applyAlignment="1">
      <alignment horizontal="right" wrapText="1"/>
    </xf>
    <xf numFmtId="0" fontId="19" fillId="0" borderId="2" xfId="0" applyFont="1" applyBorder="1" applyAlignment="1">
      <alignment horizontal="right" wrapText="1"/>
    </xf>
    <xf numFmtId="164" fontId="19" fillId="0" borderId="2" xfId="0" applyNumberFormat="1" applyFont="1" applyBorder="1" applyAlignment="1">
      <alignment horizontal="right" vertical="top" wrapText="1"/>
    </xf>
    <xf numFmtId="164" fontId="0" fillId="0" borderId="2" xfId="0" applyNumberFormat="1" applyFont="1" applyBorder="1"/>
    <xf numFmtId="0" fontId="12" fillId="0" borderId="0" xfId="0" applyFont="1" applyAlignment="1">
      <alignment horizontal="left" indent="7"/>
    </xf>
    <xf numFmtId="0" fontId="12" fillId="0" borderId="0" xfId="0" applyFont="1"/>
    <xf numFmtId="0" fontId="12" fillId="0" borderId="0" xfId="0" applyFont="1" applyAlignment="1">
      <alignment horizontal="left" indent="8"/>
    </xf>
    <xf numFmtId="0" fontId="12" fillId="0" borderId="0" xfId="0" applyFont="1" applyBorder="1"/>
    <xf numFmtId="0" fontId="12" fillId="0" borderId="0" xfId="0" applyFont="1" applyBorder="1" applyAlignment="1"/>
    <xf numFmtId="0" fontId="12" fillId="0" borderId="0" xfId="0" applyFont="1" applyFill="1" applyAlignment="1"/>
    <xf numFmtId="0" fontId="12" fillId="0" borderId="0" xfId="0" applyFont="1" applyAlignment="1"/>
    <xf numFmtId="0" fontId="25" fillId="0" borderId="0" xfId="0" applyFont="1"/>
    <xf numFmtId="0" fontId="3" fillId="0" borderId="3" xfId="0" applyFont="1" applyBorder="1" applyAlignment="1">
      <alignment horizontal="centerContinuous"/>
    </xf>
    <xf numFmtId="164" fontId="19" fillId="0" borderId="1" xfId="0" applyNumberFormat="1" applyFont="1" applyBorder="1" applyAlignment="1">
      <alignment horizontal="right" wrapText="1"/>
    </xf>
    <xf numFmtId="164" fontId="19" fillId="0" borderId="1" xfId="0" applyNumberFormat="1" applyFont="1" applyBorder="1" applyAlignment="1">
      <alignment horizontal="right"/>
    </xf>
    <xf numFmtId="0" fontId="3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3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/>
    </xf>
    <xf numFmtId="165" fontId="2" fillId="0" borderId="16" xfId="0" applyNumberFormat="1" applyFont="1" applyBorder="1"/>
    <xf numFmtId="0" fontId="12" fillId="0" borderId="16" xfId="0" applyNumberFormat="1" applyFont="1" applyBorder="1"/>
    <xf numFmtId="165" fontId="3" fillId="0" borderId="16" xfId="0" applyNumberFormat="1" applyFont="1" applyBorder="1" applyAlignment="1">
      <alignment vertical="center" wrapText="1"/>
    </xf>
    <xf numFmtId="0" fontId="9" fillId="0" borderId="16" xfId="0" applyNumberFormat="1" applyFont="1" applyBorder="1" applyAlignment="1">
      <alignment vertical="center" wrapText="1"/>
    </xf>
    <xf numFmtId="165" fontId="3" fillId="0" borderId="16" xfId="0" applyNumberFormat="1" applyFont="1" applyBorder="1"/>
    <xf numFmtId="0" fontId="9" fillId="0" borderId="16" xfId="0" applyNumberFormat="1" applyFont="1" applyBorder="1"/>
    <xf numFmtId="0" fontId="10" fillId="0" borderId="16" xfId="0" applyNumberFormat="1" applyFont="1" applyBorder="1"/>
    <xf numFmtId="0" fontId="2" fillId="0" borderId="16" xfId="0" applyFont="1" applyBorder="1"/>
    <xf numFmtId="0" fontId="12" fillId="0" borderId="16" xfId="0" applyFont="1" applyBorder="1"/>
    <xf numFmtId="165" fontId="9" fillId="0" borderId="16" xfId="0" applyNumberFormat="1" applyFont="1" applyBorder="1"/>
    <xf numFmtId="165" fontId="5" fillId="0" borderId="16" xfId="0" applyNumberFormat="1" applyFont="1" applyBorder="1"/>
    <xf numFmtId="0" fontId="13" fillId="0" borderId="16" xfId="0" applyNumberFormat="1" applyFont="1" applyBorder="1" applyAlignment="1">
      <alignment wrapText="1"/>
    </xf>
    <xf numFmtId="0" fontId="2" fillId="0" borderId="16" xfId="0" applyNumberFormat="1" applyFont="1" applyBorder="1"/>
    <xf numFmtId="0" fontId="7" fillId="0" borderId="16" xfId="0" applyFont="1" applyBorder="1"/>
    <xf numFmtId="0" fontId="16" fillId="0" borderId="1" xfId="0" applyFont="1" applyBorder="1" applyAlignment="1">
      <alignment horizontal="centerContinuous"/>
    </xf>
    <xf numFmtId="0" fontId="20" fillId="0" borderId="16" xfId="0" applyFont="1" applyBorder="1"/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8" xfId="0" applyNumberFormat="1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5" fillId="0" borderId="3" xfId="0" applyFont="1" applyBorder="1"/>
    <xf numFmtId="0" fontId="3" fillId="0" borderId="3" xfId="0" applyFont="1" applyFill="1" applyBorder="1"/>
    <xf numFmtId="164" fontId="3" fillId="0" borderId="3" xfId="0" applyNumberFormat="1" applyFont="1" applyFill="1" applyBorder="1" applyAlignment="1">
      <alignment horizontal="right"/>
    </xf>
    <xf numFmtId="164" fontId="3" fillId="0" borderId="3" xfId="0" applyNumberFormat="1" applyFont="1" applyFill="1" applyBorder="1"/>
    <xf numFmtId="0" fontId="5" fillId="0" borderId="16" xfId="0" applyFont="1" applyBorder="1"/>
    <xf numFmtId="0" fontId="3" fillId="0" borderId="16" xfId="0" applyNumberFormat="1" applyFont="1" applyFill="1" applyBorder="1"/>
    <xf numFmtId="0" fontId="9" fillId="0" borderId="16" xfId="0" applyFont="1" applyFill="1" applyBorder="1"/>
    <xf numFmtId="165" fontId="3" fillId="0" borderId="16" xfId="0" applyNumberFormat="1" applyFont="1" applyFill="1" applyBorder="1"/>
    <xf numFmtId="0" fontId="9" fillId="0" borderId="16" xfId="0" applyNumberFormat="1" applyFont="1" applyFill="1" applyBorder="1"/>
    <xf numFmtId="0" fontId="3" fillId="0" borderId="16" xfId="0" applyNumberFormat="1" applyFont="1" applyFill="1" applyBorder="1" applyAlignment="1">
      <alignment wrapText="1"/>
    </xf>
    <xf numFmtId="49" fontId="3" fillId="0" borderId="16" xfId="0" applyNumberFormat="1" applyFont="1" applyFill="1" applyBorder="1"/>
    <xf numFmtId="0" fontId="9" fillId="0" borderId="16" xfId="0" applyNumberFormat="1" applyFont="1" applyFill="1" applyBorder="1" applyAlignment="1">
      <alignment horizontal="left" indent="1"/>
    </xf>
    <xf numFmtId="0" fontId="3" fillId="0" borderId="16" xfId="0" applyFont="1" applyFill="1" applyBorder="1"/>
    <xf numFmtId="0" fontId="5" fillId="0" borderId="16" xfId="0" applyFont="1" applyFill="1" applyBorder="1"/>
    <xf numFmtId="0" fontId="4" fillId="0" borderId="0" xfId="0" applyFont="1" applyFill="1" applyBorder="1"/>
    <xf numFmtId="0" fontId="3" fillId="0" borderId="21" xfId="0" applyFont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wrapText="1"/>
    </xf>
    <xf numFmtId="0" fontId="10" fillId="0" borderId="16" xfId="0" applyNumberFormat="1" applyFont="1" applyFill="1" applyBorder="1"/>
    <xf numFmtId="0" fontId="10" fillId="0" borderId="16" xfId="0" applyNumberFormat="1" applyFont="1" applyFill="1" applyBorder="1" applyAlignment="1">
      <alignment horizontal="left" indent="1"/>
    </xf>
    <xf numFmtId="0" fontId="10" fillId="0" borderId="16" xfId="0" applyNumberFormat="1" applyFont="1" applyFill="1" applyBorder="1" applyAlignment="1">
      <alignment horizontal="left" indent="4"/>
    </xf>
    <xf numFmtId="0" fontId="10" fillId="0" borderId="16" xfId="0" applyFont="1" applyFill="1" applyBorder="1"/>
    <xf numFmtId="0" fontId="2" fillId="0" borderId="16" xfId="0" applyFont="1" applyFill="1" applyBorder="1"/>
    <xf numFmtId="0" fontId="3" fillId="0" borderId="19" xfId="0" applyFont="1" applyFill="1" applyBorder="1" applyAlignment="1">
      <alignment horizontal="center" vertical="center"/>
    </xf>
    <xf numFmtId="0" fontId="12" fillId="0" borderId="16" xfId="0" applyNumberFormat="1" applyFont="1" applyFill="1" applyBorder="1"/>
    <xf numFmtId="49" fontId="3" fillId="0" borderId="16" xfId="0" applyNumberFormat="1" applyFont="1" applyBorder="1"/>
    <xf numFmtId="0" fontId="9" fillId="0" borderId="16" xfId="0" applyFont="1" applyBorder="1" applyAlignment="1">
      <alignment horizontal="left" indent="1"/>
    </xf>
    <xf numFmtId="164" fontId="18" fillId="0" borderId="0" xfId="3" applyNumberFormat="1" applyFont="1" applyBorder="1"/>
    <xf numFmtId="164" fontId="2" fillId="0" borderId="0" xfId="0" applyNumberFormat="1" applyFont="1" applyBorder="1"/>
    <xf numFmtId="164" fontId="19" fillId="0" borderId="0" xfId="3" applyNumberFormat="1" applyFont="1" applyBorder="1"/>
    <xf numFmtId="0" fontId="9" fillId="0" borderId="16" xfId="0" applyFont="1" applyFill="1" applyBorder="1" applyAlignment="1">
      <alignment horizontal="left" indent="1"/>
    </xf>
    <xf numFmtId="0" fontId="10" fillId="0" borderId="23" xfId="0" applyFont="1" applyBorder="1" applyAlignment="1">
      <alignment horizontal="center"/>
    </xf>
    <xf numFmtId="164" fontId="18" fillId="0" borderId="0" xfId="2" applyNumberFormat="1" applyFont="1" applyBorder="1"/>
    <xf numFmtId="164" fontId="19" fillId="0" borderId="0" xfId="2" applyNumberFormat="1" applyFont="1" applyBorder="1"/>
    <xf numFmtId="0" fontId="3" fillId="0" borderId="16" xfId="0" applyFont="1" applyBorder="1"/>
    <xf numFmtId="164" fontId="18" fillId="0" borderId="0" xfId="1" applyNumberFormat="1" applyFont="1" applyBorder="1"/>
    <xf numFmtId="164" fontId="19" fillId="0" borderId="0" xfId="1" applyNumberFormat="1" applyFont="1" applyBorder="1"/>
    <xf numFmtId="0" fontId="12" fillId="0" borderId="0" xfId="0" applyFont="1" applyBorder="1" applyAlignment="1">
      <alignment horizontal="left" indent="8"/>
    </xf>
    <xf numFmtId="0" fontId="9" fillId="0" borderId="16" xfId="0" applyNumberFormat="1" applyFont="1" applyBorder="1" applyAlignment="1">
      <alignment horizontal="left" indent="1"/>
    </xf>
    <xf numFmtId="0" fontId="3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164" fontId="2" fillId="0" borderId="3" xfId="0" applyNumberFormat="1" applyFont="1" applyBorder="1"/>
    <xf numFmtId="165" fontId="2" fillId="0" borderId="16" xfId="0" applyNumberFormat="1" applyFont="1" applyBorder="1" applyAlignment="1">
      <alignment horizontal="left"/>
    </xf>
    <xf numFmtId="0" fontId="12" fillId="0" borderId="16" xfId="0" applyNumberFormat="1" applyFont="1" applyBorder="1" applyAlignment="1">
      <alignment horizontal="left"/>
    </xf>
    <xf numFmtId="0" fontId="3" fillId="0" borderId="16" xfId="0" applyNumberFormat="1" applyFont="1" applyBorder="1"/>
    <xf numFmtId="0" fontId="9" fillId="0" borderId="16" xfId="0" applyFont="1" applyBorder="1"/>
    <xf numFmtId="0" fontId="2" fillId="0" borderId="16" xfId="0" applyFont="1" applyBorder="1" applyAlignment="1">
      <alignment horizontal="centerContinuous"/>
    </xf>
    <xf numFmtId="164" fontId="5" fillId="0" borderId="3" xfId="0" applyNumberFormat="1" applyFont="1" applyBorder="1"/>
    <xf numFmtId="0" fontId="11" fillId="0" borderId="16" xfId="0" applyFont="1" applyBorder="1"/>
    <xf numFmtId="0" fontId="11" fillId="0" borderId="16" xfId="0" applyNumberFormat="1" applyFont="1" applyBorder="1"/>
    <xf numFmtId="165" fontId="11" fillId="0" borderId="16" xfId="0" applyNumberFormat="1" applyFont="1" applyBorder="1"/>
    <xf numFmtId="0" fontId="27" fillId="0" borderId="2" xfId="0" applyFont="1" applyBorder="1"/>
    <xf numFmtId="0" fontId="26" fillId="0" borderId="2" xfId="0" applyFont="1" applyBorder="1"/>
    <xf numFmtId="0" fontId="27" fillId="0" borderId="0" xfId="0" applyFont="1"/>
    <xf numFmtId="0" fontId="27" fillId="0" borderId="0" xfId="0" applyFont="1" applyBorder="1"/>
    <xf numFmtId="164" fontId="26" fillId="0" borderId="1" xfId="0" applyNumberFormat="1" applyFont="1" applyBorder="1"/>
    <xf numFmtId="0" fontId="26" fillId="0" borderId="1" xfId="0" applyFont="1" applyBorder="1"/>
    <xf numFmtId="164" fontId="26" fillId="0" borderId="0" xfId="0" applyNumberFormat="1" applyFont="1" applyBorder="1"/>
    <xf numFmtId="0" fontId="27" fillId="0" borderId="1" xfId="0" quotePrefix="1" applyNumberFormat="1" applyFont="1" applyBorder="1" applyAlignment="1">
      <alignment horizontal="right"/>
    </xf>
    <xf numFmtId="0" fontId="27" fillId="0" borderId="3" xfId="0" applyFont="1" applyBorder="1"/>
    <xf numFmtId="0" fontId="27" fillId="0" borderId="1" xfId="0" applyFont="1" applyBorder="1"/>
    <xf numFmtId="0" fontId="2" fillId="0" borderId="16" xfId="0" applyFont="1" applyBorder="1" applyAlignment="1">
      <alignment wrapText="1"/>
    </xf>
    <xf numFmtId="0" fontId="0" fillId="0" borderId="22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2" fillId="0" borderId="0" xfId="0" applyFont="1" applyBorder="1" applyAlignment="1"/>
    <xf numFmtId="0" fontId="0" fillId="0" borderId="2" xfId="0" applyFont="1" applyBorder="1"/>
    <xf numFmtId="49" fontId="10" fillId="0" borderId="16" xfId="0" applyNumberFormat="1" applyFont="1" applyBorder="1"/>
    <xf numFmtId="167" fontId="0" fillId="0" borderId="2" xfId="0" applyNumberFormat="1" applyFont="1" applyBorder="1"/>
    <xf numFmtId="165" fontId="2" fillId="0" borderId="0" xfId="0" applyNumberFormat="1" applyFont="1" applyBorder="1"/>
    <xf numFmtId="0" fontId="12" fillId="0" borderId="0" xfId="0" applyNumberFormat="1" applyFont="1" applyBorder="1"/>
    <xf numFmtId="0" fontId="9" fillId="0" borderId="0" xfId="0" applyNumberFormat="1" applyFont="1" applyBorder="1"/>
    <xf numFmtId="49" fontId="10" fillId="0" borderId="0" xfId="0" applyNumberFormat="1" applyFont="1" applyBorder="1"/>
    <xf numFmtId="0" fontId="3" fillId="0" borderId="9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left"/>
    </xf>
    <xf numFmtId="0" fontId="12" fillId="0" borderId="0" xfId="0" applyNumberFormat="1" applyFont="1" applyBorder="1" applyAlignment="1">
      <alignment horizontal="left"/>
    </xf>
    <xf numFmtId="0" fontId="3" fillId="0" borderId="0" xfId="0" applyNumberFormat="1" applyFont="1" applyBorder="1"/>
    <xf numFmtId="0" fontId="9" fillId="0" borderId="0" xfId="0" applyFont="1" applyBorder="1"/>
    <xf numFmtId="0" fontId="2" fillId="0" borderId="0" xfId="0" applyFont="1" applyBorder="1" applyAlignment="1">
      <alignment horizontal="centerContinuous"/>
    </xf>
    <xf numFmtId="0" fontId="10" fillId="0" borderId="26" xfId="0" applyFont="1" applyBorder="1" applyAlignment="1">
      <alignment horizontal="center"/>
    </xf>
    <xf numFmtId="0" fontId="9" fillId="0" borderId="0" xfId="0" applyNumberFormat="1" applyFont="1" applyFill="1" applyBorder="1"/>
    <xf numFmtId="0" fontId="2" fillId="0" borderId="0" xfId="0" applyNumberFormat="1" applyFont="1" applyBorder="1"/>
    <xf numFmtId="0" fontId="2" fillId="0" borderId="0" xfId="0" applyFont="1" applyBorder="1" applyAlignment="1">
      <alignment wrapText="1"/>
    </xf>
    <xf numFmtId="0" fontId="12" fillId="0" borderId="0" xfId="0" applyNumberFormat="1" applyFont="1" applyFill="1" applyBorder="1"/>
    <xf numFmtId="165" fontId="3" fillId="0" borderId="0" xfId="0" applyNumberFormat="1" applyFont="1" applyFill="1" applyBorder="1"/>
    <xf numFmtId="0" fontId="9" fillId="0" borderId="0" xfId="0" applyFont="1" applyFill="1" applyBorder="1" applyAlignment="1">
      <alignment horizontal="left" indent="1"/>
    </xf>
    <xf numFmtId="0" fontId="3" fillId="0" borderId="9" xfId="0" applyFont="1" applyBorder="1"/>
    <xf numFmtId="164" fontId="27" fillId="0" borderId="0" xfId="0" applyNumberFormat="1" applyFont="1" applyBorder="1"/>
    <xf numFmtId="0" fontId="0" fillId="0" borderId="1" xfId="0" applyFont="1" applyBorder="1"/>
    <xf numFmtId="164" fontId="0" fillId="0" borderId="1" xfId="0" applyNumberFormat="1" applyFont="1" applyBorder="1"/>
    <xf numFmtId="0" fontId="0" fillId="0" borderId="3" xfId="0" applyFont="1" applyBorder="1"/>
    <xf numFmtId="0" fontId="2" fillId="0" borderId="0" xfId="0" applyFont="1" applyFill="1" applyBorder="1" applyAlignment="1"/>
    <xf numFmtId="0" fontId="2" fillId="0" borderId="0" xfId="0" applyFont="1" applyFill="1" applyAlignment="1"/>
    <xf numFmtId="0" fontId="2" fillId="0" borderId="0" xfId="0" applyFont="1" applyFill="1" applyBorder="1" applyAlignment="1">
      <alignment wrapText="1"/>
    </xf>
    <xf numFmtId="0" fontId="10" fillId="0" borderId="0" xfId="0" applyNumberFormat="1" applyFont="1" applyFill="1" applyBorder="1" applyAlignment="1">
      <alignment horizontal="left" indent="1"/>
    </xf>
    <xf numFmtId="0" fontId="10" fillId="0" borderId="0" xfId="0" applyNumberFormat="1" applyFont="1" applyFill="1" applyBorder="1" applyAlignment="1">
      <alignment horizontal="left" indent="4"/>
    </xf>
    <xf numFmtId="0" fontId="10" fillId="0" borderId="0" xfId="0" applyFont="1" applyFill="1" applyBorder="1"/>
    <xf numFmtId="0" fontId="3" fillId="0" borderId="0" xfId="0" applyNumberFormat="1" applyFont="1" applyFill="1" applyBorder="1"/>
    <xf numFmtId="0" fontId="9" fillId="0" borderId="0" xfId="0" applyFont="1" applyFill="1" applyBorder="1"/>
    <xf numFmtId="0" fontId="3" fillId="0" borderId="0" xfId="0" applyNumberFormat="1" applyFont="1" applyFill="1" applyBorder="1" applyAlignment="1">
      <alignment wrapText="1"/>
    </xf>
    <xf numFmtId="49" fontId="3" fillId="0" borderId="0" xfId="0" applyNumberFormat="1" applyFont="1" applyFill="1" applyBorder="1"/>
    <xf numFmtId="0" fontId="5" fillId="0" borderId="0" xfId="0" applyFont="1" applyFill="1" applyBorder="1"/>
    <xf numFmtId="0" fontId="3" fillId="0" borderId="17" xfId="0" applyFont="1" applyBorder="1" applyAlignment="1">
      <alignment horizontal="center" vertical="center" wrapText="1"/>
    </xf>
    <xf numFmtId="165" fontId="3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vertical="center" wrapText="1"/>
    </xf>
    <xf numFmtId="0" fontId="10" fillId="0" borderId="0" xfId="0" applyNumberFormat="1" applyFont="1" applyBorder="1"/>
    <xf numFmtId="0" fontId="20" fillId="0" borderId="0" xfId="0" applyFont="1" applyBorder="1"/>
    <xf numFmtId="165" fontId="9" fillId="0" borderId="0" xfId="0" applyNumberFormat="1" applyFont="1" applyBorder="1"/>
    <xf numFmtId="165" fontId="5" fillId="0" borderId="0" xfId="0" applyNumberFormat="1" applyFont="1" applyBorder="1"/>
    <xf numFmtId="0" fontId="13" fillId="0" borderId="0" xfId="0" applyNumberFormat="1" applyFont="1" applyBorder="1" applyAlignment="1">
      <alignment wrapText="1"/>
    </xf>
    <xf numFmtId="0" fontId="7" fillId="0" borderId="0" xfId="0" applyFont="1" applyBorder="1"/>
    <xf numFmtId="0" fontId="30" fillId="0" borderId="0" xfId="0" applyFont="1"/>
    <xf numFmtId="164" fontId="18" fillId="0" borderId="0" xfId="0" quotePrefix="1" applyNumberFormat="1" applyFont="1" applyAlignment="1">
      <alignment horizontal="right"/>
    </xf>
    <xf numFmtId="164" fontId="19" fillId="0" borderId="0" xfId="0" quotePrefix="1" applyNumberFormat="1" applyFont="1" applyAlignment="1">
      <alignment horizontal="right"/>
    </xf>
    <xf numFmtId="164" fontId="27" fillId="0" borderId="0" xfId="0" quotePrefix="1" applyNumberFormat="1" applyFont="1" applyBorder="1" applyAlignment="1">
      <alignment horizontal="right"/>
    </xf>
    <xf numFmtId="0" fontId="18" fillId="0" borderId="2" xfId="0" quotePrefix="1" applyNumberFormat="1" applyFont="1" applyBorder="1" applyAlignment="1">
      <alignment horizontal="right"/>
    </xf>
    <xf numFmtId="0" fontId="19" fillId="0" borderId="2" xfId="0" quotePrefix="1" applyNumberFormat="1" applyFont="1" applyBorder="1" applyAlignment="1">
      <alignment horizontal="right"/>
    </xf>
    <xf numFmtId="0" fontId="27" fillId="0" borderId="2" xfId="0" quotePrefix="1" applyNumberFormat="1" applyFont="1" applyBorder="1" applyAlignment="1">
      <alignment horizontal="right"/>
    </xf>
    <xf numFmtId="164" fontId="3" fillId="0" borderId="3" xfId="0" applyNumberFormat="1" applyFont="1" applyBorder="1"/>
    <xf numFmtId="0" fontId="18" fillId="0" borderId="1" xfId="0" quotePrefix="1" applyNumberFormat="1" applyFont="1" applyBorder="1" applyAlignment="1">
      <alignment horizontal="right"/>
    </xf>
    <xf numFmtId="0" fontId="29" fillId="0" borderId="1" xfId="0" applyFont="1" applyBorder="1"/>
    <xf numFmtId="0" fontId="19" fillId="0" borderId="1" xfId="0" quotePrefix="1" applyNumberFormat="1" applyFont="1" applyBorder="1" applyAlignment="1">
      <alignment horizontal="right"/>
    </xf>
    <xf numFmtId="164" fontId="28" fillId="0" borderId="0" xfId="0" applyNumberFormat="1" applyFont="1" applyBorder="1"/>
    <xf numFmtId="1" fontId="29" fillId="0" borderId="2" xfId="0" applyNumberFormat="1" applyFont="1" applyBorder="1"/>
    <xf numFmtId="1" fontId="18" fillId="0" borderId="1" xfId="0" quotePrefix="1" applyNumberFormat="1" applyFont="1" applyBorder="1" applyAlignment="1">
      <alignment horizontal="right"/>
    </xf>
    <xf numFmtId="1" fontId="27" fillId="0" borderId="1" xfId="0" applyNumberFormat="1" applyFont="1" applyBorder="1"/>
    <xf numFmtId="1" fontId="19" fillId="0" borderId="1" xfId="0" quotePrefix="1" applyNumberFormat="1" applyFont="1" applyBorder="1" applyAlignment="1">
      <alignment horizontal="right"/>
    </xf>
    <xf numFmtId="1" fontId="27" fillId="0" borderId="1" xfId="0" quotePrefix="1" applyNumberFormat="1" applyFont="1" applyBorder="1" applyAlignment="1">
      <alignment horizontal="right"/>
    </xf>
    <xf numFmtId="1" fontId="18" fillId="0" borderId="2" xfId="0" quotePrefix="1" applyNumberFormat="1" applyFont="1" applyBorder="1" applyAlignment="1">
      <alignment horizontal="right"/>
    </xf>
    <xf numFmtId="1" fontId="27" fillId="0" borderId="2" xfId="0" applyNumberFormat="1" applyFont="1" applyBorder="1"/>
    <xf numFmtId="1" fontId="19" fillId="0" borderId="2" xfId="0" quotePrefix="1" applyNumberFormat="1" applyFont="1" applyBorder="1" applyAlignment="1">
      <alignment horizontal="right"/>
    </xf>
    <xf numFmtId="1" fontId="27" fillId="0" borderId="2" xfId="0" quotePrefix="1" applyNumberFormat="1" applyFont="1" applyBorder="1" applyAlignment="1">
      <alignment horizontal="right"/>
    </xf>
    <xf numFmtId="164" fontId="19" fillId="0" borderId="0" xfId="0" quotePrefix="1" applyNumberFormat="1" applyFont="1" applyBorder="1" applyAlignment="1">
      <alignment horizontal="right"/>
    </xf>
    <xf numFmtId="164" fontId="19" fillId="0" borderId="2" xfId="0" quotePrefix="1" applyNumberFormat="1" applyFont="1" applyBorder="1" applyAlignment="1">
      <alignment horizontal="right"/>
    </xf>
    <xf numFmtId="49" fontId="19" fillId="0" borderId="1" xfId="0" applyNumberFormat="1" applyFont="1" applyBorder="1" applyAlignment="1">
      <alignment horizontal="right"/>
    </xf>
    <xf numFmtId="49" fontId="19" fillId="0" borderId="2" xfId="0" applyNumberFormat="1" applyFont="1" applyBorder="1" applyAlignment="1">
      <alignment horizontal="right"/>
    </xf>
    <xf numFmtId="164" fontId="19" fillId="0" borderId="0" xfId="0" applyNumberFormat="1" applyFont="1" applyBorder="1" applyAlignment="1">
      <alignment horizontal="right"/>
    </xf>
    <xf numFmtId="164" fontId="0" fillId="0" borderId="0" xfId="0" applyNumberFormat="1" applyFont="1" applyBorder="1"/>
    <xf numFmtId="0" fontId="2" fillId="0" borderId="0" xfId="0" applyFont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/>
    <xf numFmtId="0" fontId="0" fillId="0" borderId="9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 wrapText="1"/>
    </xf>
    <xf numFmtId="0" fontId="0" fillId="0" borderId="0" xfId="0" applyFont="1" applyBorder="1"/>
    <xf numFmtId="0" fontId="0" fillId="0" borderId="0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26" xfId="0" applyFont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Continuous"/>
    </xf>
    <xf numFmtId="164" fontId="18" fillId="0" borderId="0" xfId="0" applyNumberFormat="1" applyFont="1" applyBorder="1" applyAlignment="1">
      <alignment horizontal="right"/>
    </xf>
    <xf numFmtId="0" fontId="18" fillId="0" borderId="1" xfId="0" applyFont="1" applyBorder="1" applyAlignment="1">
      <alignment horizontal="right"/>
    </xf>
    <xf numFmtId="0" fontId="18" fillId="0" borderId="2" xfId="0" applyFont="1" applyBorder="1" applyAlignment="1">
      <alignment horizontal="right"/>
    </xf>
    <xf numFmtId="164" fontId="18" fillId="0" borderId="1" xfId="0" applyNumberFormat="1" applyFont="1" applyBorder="1" applyAlignment="1">
      <alignment horizontal="right"/>
    </xf>
    <xf numFmtId="164" fontId="19" fillId="0" borderId="0" xfId="0" applyNumberFormat="1" applyFont="1" applyBorder="1"/>
    <xf numFmtId="0" fontId="19" fillId="0" borderId="1" xfId="0" applyFont="1" applyBorder="1"/>
    <xf numFmtId="0" fontId="19" fillId="0" borderId="2" xfId="0" applyFont="1" applyBorder="1"/>
    <xf numFmtId="0" fontId="2" fillId="0" borderId="3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0" fillId="0" borderId="1" xfId="0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4" fontId="0" fillId="0" borderId="1" xfId="0" applyNumberFormat="1" applyFont="1" applyBorder="1" applyAlignment="1">
      <alignment horizontal="right"/>
    </xf>
    <xf numFmtId="0" fontId="0" fillId="0" borderId="0" xfId="0" applyFont="1" applyBorder="1" applyAlignment="1">
      <alignment horizontal="right"/>
    </xf>
    <xf numFmtId="0" fontId="19" fillId="0" borderId="1" xfId="0" applyFont="1" applyBorder="1" applyAlignment="1">
      <alignment horizontal="right"/>
    </xf>
    <xf numFmtId="0" fontId="19" fillId="0" borderId="2" xfId="0" applyFont="1" applyBorder="1" applyAlignment="1">
      <alignment horizontal="right"/>
    </xf>
    <xf numFmtId="164" fontId="19" fillId="0" borderId="1" xfId="0" quotePrefix="1" applyNumberFormat="1" applyFont="1" applyBorder="1" applyAlignment="1">
      <alignment horizontal="right"/>
    </xf>
    <xf numFmtId="49" fontId="19" fillId="0" borderId="1" xfId="0" quotePrefix="1" applyNumberFormat="1" applyFont="1" applyBorder="1" applyAlignment="1">
      <alignment horizontal="right"/>
    </xf>
    <xf numFmtId="164" fontId="18" fillId="0" borderId="2" xfId="0" quotePrefix="1" applyNumberFormat="1" applyFont="1" applyBorder="1" applyAlignment="1">
      <alignment horizontal="right"/>
    </xf>
    <xf numFmtId="165" fontId="0" fillId="0" borderId="0" xfId="0" applyNumberFormat="1" applyFont="1" applyBorder="1"/>
    <xf numFmtId="165" fontId="0" fillId="0" borderId="16" xfId="0" applyNumberFormat="1" applyFont="1" applyBorder="1"/>
    <xf numFmtId="164" fontId="0" fillId="0" borderId="3" xfId="0" quotePrefix="1" applyNumberFormat="1" applyFont="1" applyBorder="1" applyAlignment="1">
      <alignment horizontal="right"/>
    </xf>
    <xf numFmtId="0" fontId="0" fillId="0" borderId="0" xfId="0" quotePrefix="1" applyNumberFormat="1" applyFont="1" applyBorder="1" applyAlignment="1">
      <alignment horizontal="right"/>
    </xf>
    <xf numFmtId="164" fontId="0" fillId="0" borderId="1" xfId="0" quotePrefix="1" applyNumberFormat="1" applyFont="1" applyBorder="1" applyAlignment="1">
      <alignment horizontal="right"/>
    </xf>
    <xf numFmtId="0" fontId="7" fillId="0" borderId="0" xfId="0" applyFont="1" applyBorder="1" applyAlignment="1"/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1" fillId="0" borderId="0" xfId="0" applyNumberFormat="1" applyFont="1" applyBorder="1" applyAlignment="1">
      <alignment wrapText="1"/>
    </xf>
    <xf numFmtId="164" fontId="0" fillId="0" borderId="0" xfId="0" applyNumberFormat="1" applyFont="1"/>
    <xf numFmtId="0" fontId="0" fillId="0" borderId="17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0" fillId="0" borderId="19" xfId="0" applyNumberFormat="1" applyFont="1" applyBorder="1" applyAlignment="1">
      <alignment horizontal="center" vertical="center"/>
    </xf>
    <xf numFmtId="164" fontId="0" fillId="0" borderId="3" xfId="0" applyNumberFormat="1" applyFont="1" applyBorder="1"/>
    <xf numFmtId="164" fontId="0" fillId="0" borderId="0" xfId="0" applyNumberFormat="1" applyFont="1" applyFill="1" applyBorder="1"/>
    <xf numFmtId="0" fontId="0" fillId="0" borderId="17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20" xfId="0" applyFont="1" applyFill="1" applyBorder="1" applyAlignment="1">
      <alignment horizontal="center" vertical="center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centerContinuous"/>
    </xf>
    <xf numFmtId="0" fontId="0" fillId="0" borderId="24" xfId="0" applyFont="1" applyFill="1" applyBorder="1"/>
    <xf numFmtId="0" fontId="0" fillId="0" borderId="1" xfId="0" applyFont="1" applyFill="1" applyBorder="1"/>
    <xf numFmtId="165" fontId="0" fillId="0" borderId="0" xfId="0" applyNumberFormat="1" applyFont="1" applyFill="1" applyBorder="1"/>
    <xf numFmtId="165" fontId="0" fillId="0" borderId="16" xfId="0" applyNumberFormat="1" applyFont="1" applyFill="1" applyBorder="1"/>
    <xf numFmtId="164" fontId="0" fillId="0" borderId="1" xfId="0" applyNumberFormat="1" applyFont="1" applyFill="1" applyBorder="1"/>
    <xf numFmtId="164" fontId="0" fillId="0" borderId="24" xfId="0" applyNumberFormat="1" applyFont="1" applyFill="1" applyBorder="1"/>
    <xf numFmtId="0" fontId="0" fillId="0" borderId="0" xfId="0" applyNumberFormat="1" applyFont="1" applyFill="1" applyBorder="1"/>
    <xf numFmtId="0" fontId="0" fillId="0" borderId="16" xfId="0" applyNumberFormat="1" applyFont="1" applyFill="1" applyBorder="1"/>
    <xf numFmtId="165" fontId="0" fillId="0" borderId="0" xfId="0" applyNumberFormat="1" applyFont="1" applyFill="1" applyBorder="1" applyAlignment="1">
      <alignment horizontal="left" indent="1"/>
    </xf>
    <xf numFmtId="165" fontId="0" fillId="0" borderId="16" xfId="0" applyNumberFormat="1" applyFont="1" applyFill="1" applyBorder="1" applyAlignment="1">
      <alignment horizontal="left" indent="1"/>
    </xf>
    <xf numFmtId="0" fontId="0" fillId="0" borderId="24" xfId="0" applyNumberFormat="1" applyFont="1" applyFill="1" applyBorder="1"/>
    <xf numFmtId="0" fontId="0" fillId="0" borderId="0" xfId="0" applyFont="1" applyFill="1"/>
    <xf numFmtId="0" fontId="0" fillId="0" borderId="18" xfId="0" applyFont="1" applyFill="1" applyBorder="1" applyAlignment="1">
      <alignment horizontal="center" vertical="center"/>
    </xf>
    <xf numFmtId="0" fontId="0" fillId="0" borderId="3" xfId="0" applyFont="1" applyFill="1" applyBorder="1"/>
    <xf numFmtId="0" fontId="0" fillId="0" borderId="20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25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6" xfId="0" applyFont="1" applyBorder="1"/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right" readingOrder="1"/>
    </xf>
    <xf numFmtId="166" fontId="0" fillId="0" borderId="0" xfId="0" applyNumberFormat="1" applyFont="1"/>
    <xf numFmtId="164" fontId="0" fillId="0" borderId="2" xfId="0" applyNumberFormat="1" applyFont="1" applyFill="1" applyBorder="1"/>
    <xf numFmtId="0" fontId="0" fillId="0" borderId="1" xfId="0" applyFont="1" applyBorder="1" applyAlignment="1">
      <alignment horizontal="left"/>
    </xf>
    <xf numFmtId="166" fontId="0" fillId="0" borderId="0" xfId="0" applyNumberFormat="1" applyFont="1" applyBorder="1"/>
    <xf numFmtId="2" fontId="0" fillId="0" borderId="3" xfId="0" applyNumberFormat="1" applyFont="1" applyBorder="1"/>
    <xf numFmtId="2" fontId="0" fillId="0" borderId="1" xfId="0" applyNumberFormat="1" applyFont="1" applyBorder="1" applyAlignment="1">
      <alignment horizontal="right"/>
    </xf>
    <xf numFmtId="0" fontId="0" fillId="0" borderId="0" xfId="0" applyFont="1" applyBorder="1" applyAlignment="1">
      <alignment horizontal="left"/>
    </xf>
    <xf numFmtId="0" fontId="0" fillId="0" borderId="25" xfId="0" applyFont="1" applyFill="1" applyBorder="1" applyAlignment="1">
      <alignment horizontal="center" vertical="center"/>
    </xf>
    <xf numFmtId="0" fontId="0" fillId="0" borderId="0" xfId="0" applyFont="1" applyAlignment="1">
      <alignment horizontal="left"/>
    </xf>
  </cellXfs>
  <cellStyles count="4">
    <cellStyle name="Normalny" xfId="0" builtinId="0"/>
    <cellStyle name="Normalny_42" xfId="1"/>
    <cellStyle name="Normalny_43" xfId="2"/>
    <cellStyle name="Normalny_4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1"/>
  </sheetPr>
  <dimension ref="A1:K96"/>
  <sheetViews>
    <sheetView tabSelected="1" view="pageBreakPreview" zoomScaleNormal="100" zoomScaleSheetLayoutView="100" workbookViewId="0">
      <selection activeCell="A57" sqref="A57"/>
    </sheetView>
  </sheetViews>
  <sheetFormatPr defaultRowHeight="12.75"/>
  <cols>
    <col min="1" max="1" width="35.5703125" style="295" customWidth="1"/>
    <col min="2" max="2" width="1.42578125" style="295" customWidth="1"/>
    <col min="3" max="5" width="10.28515625" style="295" customWidth="1"/>
    <col min="6" max="6" width="10.140625" style="295" customWidth="1"/>
    <col min="7" max="8" width="12.140625" style="295" bestFit="1" customWidth="1"/>
    <col min="9" max="9" width="9.7109375" style="295" bestFit="1" customWidth="1"/>
    <col min="10" max="16384" width="9.140625" style="295"/>
  </cols>
  <sheetData>
    <row r="1" spans="1:9" ht="15.75">
      <c r="A1" s="23" t="s">
        <v>23</v>
      </c>
      <c r="B1" s="23"/>
    </row>
    <row r="2" spans="1:9" ht="15">
      <c r="A2" s="27" t="s">
        <v>26</v>
      </c>
      <c r="B2" s="27"/>
    </row>
    <row r="4" spans="1:9">
      <c r="A4" s="2" t="s">
        <v>353</v>
      </c>
      <c r="B4" s="2"/>
      <c r="C4" s="1"/>
      <c r="D4" s="1"/>
      <c r="E4" s="16"/>
    </row>
    <row r="5" spans="1:9">
      <c r="A5" s="1" t="s">
        <v>210</v>
      </c>
      <c r="B5" s="1"/>
      <c r="C5" s="1"/>
      <c r="D5" s="1"/>
      <c r="E5" s="16"/>
      <c r="F5" s="1"/>
      <c r="G5" s="1"/>
      <c r="H5" s="1"/>
    </row>
    <row r="6" spans="1:9">
      <c r="A6" s="1" t="s">
        <v>211</v>
      </c>
      <c r="B6" s="1"/>
      <c r="C6" s="1"/>
      <c r="D6" s="1"/>
      <c r="E6" s="16"/>
      <c r="F6" s="1"/>
      <c r="G6" s="1"/>
      <c r="H6" s="1"/>
    </row>
    <row r="7" spans="1:9">
      <c r="A7" s="88" t="s">
        <v>212</v>
      </c>
      <c r="B7" s="88"/>
      <c r="C7" s="1"/>
      <c r="D7" s="1"/>
      <c r="E7" s="16"/>
      <c r="F7" s="1"/>
      <c r="G7" s="1"/>
      <c r="H7" s="1"/>
    </row>
    <row r="8" spans="1:9">
      <c r="A8" s="88" t="s">
        <v>213</v>
      </c>
      <c r="B8" s="88"/>
      <c r="C8" s="1"/>
      <c r="D8" s="1"/>
      <c r="E8" s="16"/>
      <c r="F8" s="1"/>
      <c r="G8" s="1"/>
      <c r="H8" s="1"/>
    </row>
    <row r="9" spans="1:9" ht="9.75" customHeight="1" thickBot="1">
      <c r="A9" s="42"/>
      <c r="B9" s="42"/>
      <c r="C9" s="1"/>
      <c r="D9" s="1"/>
      <c r="E9" s="16"/>
    </row>
    <row r="10" spans="1:9" ht="25.5">
      <c r="A10" s="199" t="s">
        <v>109</v>
      </c>
      <c r="B10" s="165"/>
      <c r="C10" s="275">
        <v>2000</v>
      </c>
      <c r="D10" s="277">
        <v>2002</v>
      </c>
      <c r="E10" s="279">
        <v>2005</v>
      </c>
      <c r="F10" s="364">
        <v>2010</v>
      </c>
      <c r="G10" s="365">
        <v>2011</v>
      </c>
      <c r="H10" s="365">
        <v>2012</v>
      </c>
    </row>
    <row r="11" spans="1:9" ht="26.25" thickBot="1">
      <c r="A11" s="200" t="s">
        <v>110</v>
      </c>
      <c r="B11" s="166"/>
      <c r="C11" s="276"/>
      <c r="D11" s="278"/>
      <c r="E11" s="367"/>
      <c r="F11" s="367"/>
      <c r="G11" s="368"/>
      <c r="H11" s="368"/>
    </row>
    <row r="12" spans="1:9">
      <c r="A12" s="5"/>
      <c r="B12" s="5"/>
      <c r="C12" s="5"/>
      <c r="D12" s="5"/>
      <c r="E12" s="5"/>
      <c r="F12" s="298"/>
    </row>
    <row r="13" spans="1:9">
      <c r="A13" s="274" t="s">
        <v>292</v>
      </c>
      <c r="B13" s="274"/>
      <c r="C13" s="274"/>
      <c r="D13" s="274"/>
      <c r="E13" s="274"/>
      <c r="F13" s="274"/>
      <c r="G13" s="274"/>
      <c r="H13" s="274"/>
    </row>
    <row r="14" spans="1:9" ht="14.45" customHeight="1">
      <c r="A14" s="274" t="s">
        <v>293</v>
      </c>
      <c r="B14" s="274"/>
      <c r="C14" s="274"/>
      <c r="D14" s="274"/>
      <c r="E14" s="274"/>
      <c r="F14" s="274"/>
      <c r="G14" s="274"/>
      <c r="H14" s="274"/>
    </row>
    <row r="15" spans="1:9" ht="14.45" customHeight="1">
      <c r="A15" s="201" t="s">
        <v>152</v>
      </c>
      <c r="B15" s="168"/>
      <c r="C15" s="20">
        <v>213071.8</v>
      </c>
      <c r="D15" s="19">
        <v>224815.8</v>
      </c>
      <c r="E15" s="75">
        <v>328192</v>
      </c>
      <c r="F15" s="82">
        <v>536220.6</v>
      </c>
      <c r="G15" s="13">
        <v>623372.69999999995</v>
      </c>
      <c r="H15" s="13">
        <v>648127.6</v>
      </c>
      <c r="I15" s="298"/>
    </row>
    <row r="16" spans="1:9" ht="14.45" customHeight="1">
      <c r="A16" s="202" t="s">
        <v>31</v>
      </c>
      <c r="B16" s="169"/>
      <c r="C16" s="20"/>
      <c r="D16" s="19"/>
      <c r="E16" s="215"/>
      <c r="F16" s="83"/>
      <c r="G16" s="192"/>
      <c r="H16" s="192"/>
      <c r="I16" s="298"/>
    </row>
    <row r="17" spans="1:9" ht="14.45" customHeight="1">
      <c r="A17" s="25" t="s">
        <v>354</v>
      </c>
      <c r="B17" s="151"/>
      <c r="C17" s="217"/>
      <c r="D17" s="374"/>
      <c r="E17" s="215"/>
      <c r="F17" s="83"/>
      <c r="G17" s="192"/>
      <c r="H17" s="192"/>
      <c r="I17" s="298"/>
    </row>
    <row r="18" spans="1:9" ht="14.45" customHeight="1">
      <c r="A18" s="198" t="s">
        <v>298</v>
      </c>
      <c r="B18" s="193"/>
      <c r="C18" s="217"/>
      <c r="D18" s="374"/>
      <c r="E18" s="215"/>
      <c r="F18" s="83"/>
      <c r="G18" s="192"/>
      <c r="H18" s="192"/>
      <c r="I18" s="298"/>
    </row>
    <row r="19" spans="1:9" ht="14.45" customHeight="1">
      <c r="A19" s="24" t="s">
        <v>20</v>
      </c>
      <c r="B19" s="110"/>
      <c r="C19" s="337">
        <v>5176.8999999999996</v>
      </c>
      <c r="D19" s="314">
        <v>6481.3</v>
      </c>
      <c r="E19" s="76">
        <v>9338.7999999999993</v>
      </c>
      <c r="F19" s="83">
        <v>18141.5</v>
      </c>
      <c r="G19" s="192">
        <v>20684.5</v>
      </c>
      <c r="H19" s="87">
        <v>23225</v>
      </c>
      <c r="I19" s="298"/>
    </row>
    <row r="20" spans="1:9" ht="14.45" customHeight="1">
      <c r="A20" s="197" t="s">
        <v>45</v>
      </c>
      <c r="B20" s="111"/>
      <c r="C20" s="337"/>
      <c r="D20" s="314"/>
      <c r="E20" s="215"/>
      <c r="F20" s="87"/>
      <c r="G20" s="192"/>
      <c r="H20" s="192"/>
      <c r="I20" s="298"/>
    </row>
    <row r="21" spans="1:9" ht="14.45" customHeight="1">
      <c r="A21" s="203" t="s">
        <v>111</v>
      </c>
      <c r="B21" s="170"/>
      <c r="C21" s="217"/>
      <c r="D21" s="314"/>
      <c r="E21" s="215"/>
      <c r="F21" s="87"/>
      <c r="G21" s="192"/>
      <c r="H21" s="192"/>
      <c r="I21" s="298"/>
    </row>
    <row r="22" spans="1:9" ht="14.45" customHeight="1">
      <c r="A22" s="24" t="s">
        <v>11</v>
      </c>
      <c r="B22" s="110"/>
      <c r="C22" s="217">
        <v>2494.8000000000002</v>
      </c>
      <c r="D22" s="314">
        <v>2334.9</v>
      </c>
      <c r="E22" s="76">
        <v>4960.8999999999996</v>
      </c>
      <c r="F22" s="83">
        <v>11856</v>
      </c>
      <c r="G22" s="87">
        <v>13469</v>
      </c>
      <c r="H22" s="87">
        <v>15296.2</v>
      </c>
      <c r="I22" s="298"/>
    </row>
    <row r="23" spans="1:9" ht="14.45" customHeight="1">
      <c r="A23" s="197" t="s">
        <v>115</v>
      </c>
      <c r="B23" s="111"/>
      <c r="C23" s="217"/>
      <c r="D23" s="314"/>
      <c r="E23" s="215"/>
      <c r="F23" s="87"/>
      <c r="G23" s="192"/>
      <c r="H23" s="192"/>
      <c r="I23" s="298"/>
    </row>
    <row r="24" spans="1:9" ht="14.45" customHeight="1">
      <c r="A24" s="24" t="s">
        <v>143</v>
      </c>
      <c r="B24" s="110"/>
      <c r="C24" s="217">
        <v>5441.4</v>
      </c>
      <c r="D24" s="316">
        <v>4946</v>
      </c>
      <c r="E24" s="76">
        <v>6757.8</v>
      </c>
      <c r="F24" s="83">
        <v>11647</v>
      </c>
      <c r="G24" s="192">
        <v>14352.9</v>
      </c>
      <c r="H24" s="192">
        <v>14998.8</v>
      </c>
      <c r="I24" s="298"/>
    </row>
    <row r="25" spans="1:9" ht="14.45" customHeight="1">
      <c r="A25" s="197" t="s">
        <v>112</v>
      </c>
      <c r="B25" s="111"/>
      <c r="C25" s="217"/>
      <c r="D25" s="314"/>
      <c r="E25" s="215"/>
      <c r="F25" s="87"/>
      <c r="G25" s="192"/>
      <c r="H25" s="192"/>
      <c r="I25" s="298"/>
    </row>
    <row r="26" spans="1:9" ht="14.45" customHeight="1">
      <c r="A26" s="24" t="s">
        <v>19</v>
      </c>
      <c r="B26" s="110"/>
      <c r="C26" s="217">
        <v>733.7</v>
      </c>
      <c r="D26" s="314">
        <v>822.7</v>
      </c>
      <c r="E26" s="76">
        <v>1095.8</v>
      </c>
      <c r="F26" s="83">
        <v>2002</v>
      </c>
      <c r="G26" s="192">
        <v>3145.5</v>
      </c>
      <c r="H26" s="192">
        <v>3491.4</v>
      </c>
      <c r="I26" s="375"/>
    </row>
    <row r="27" spans="1:9" ht="11.25" customHeight="1">
      <c r="A27" s="204" t="s">
        <v>30</v>
      </c>
      <c r="B27" s="171"/>
      <c r="C27" s="15"/>
      <c r="D27" s="18"/>
      <c r="E27" s="215"/>
      <c r="F27" s="192"/>
      <c r="G27" s="192"/>
      <c r="H27" s="192"/>
      <c r="I27" s="298"/>
    </row>
    <row r="28" spans="1:9" ht="14.45" customHeight="1">
      <c r="A28" s="205"/>
      <c r="B28" s="172"/>
      <c r="C28" s="59"/>
      <c r="D28" s="18"/>
      <c r="E28" s="215"/>
      <c r="F28" s="298"/>
      <c r="G28" s="192"/>
      <c r="H28" s="192"/>
      <c r="I28" s="298"/>
    </row>
    <row r="29" spans="1:9" ht="14.45" customHeight="1">
      <c r="A29" s="201" t="s">
        <v>16</v>
      </c>
      <c r="B29" s="168"/>
      <c r="C29" s="20">
        <v>137908.70000000001</v>
      </c>
      <c r="D29" s="19">
        <v>167338.1</v>
      </c>
      <c r="E29" s="75">
        <v>288780.79999999999</v>
      </c>
      <c r="F29" s="82">
        <v>481058.2</v>
      </c>
      <c r="G29" s="40">
        <v>558739</v>
      </c>
      <c r="H29" s="40">
        <v>603418.6</v>
      </c>
    </row>
    <row r="30" spans="1:9" ht="14.45" customHeight="1">
      <c r="A30" s="202" t="s">
        <v>32</v>
      </c>
      <c r="B30" s="169"/>
      <c r="C30" s="20"/>
      <c r="D30" s="19"/>
      <c r="E30" s="215"/>
      <c r="F30" s="83"/>
      <c r="G30" s="192"/>
      <c r="H30" s="192"/>
    </row>
    <row r="31" spans="1:9" ht="14.45" customHeight="1">
      <c r="A31" s="25" t="s">
        <v>299</v>
      </c>
      <c r="B31" s="151"/>
      <c r="C31" s="217"/>
      <c r="D31" s="374"/>
      <c r="E31" s="215"/>
      <c r="F31" s="87"/>
      <c r="G31" s="192"/>
      <c r="H31" s="192"/>
    </row>
    <row r="32" spans="1:9" ht="14.45" customHeight="1">
      <c r="A32" s="198" t="s">
        <v>298</v>
      </c>
      <c r="B32" s="193"/>
      <c r="C32" s="217"/>
      <c r="D32" s="374"/>
      <c r="E32" s="215"/>
      <c r="F32" s="87"/>
      <c r="G32" s="192"/>
      <c r="H32" s="192"/>
    </row>
    <row r="33" spans="1:11" ht="14.45" customHeight="1">
      <c r="A33" s="24" t="s">
        <v>20</v>
      </c>
      <c r="B33" s="110"/>
      <c r="C33" s="217">
        <v>5123.8</v>
      </c>
      <c r="D33" s="314">
        <v>6050.7</v>
      </c>
      <c r="E33" s="76">
        <v>12036.6</v>
      </c>
      <c r="F33" s="83">
        <v>24854.400000000001</v>
      </c>
      <c r="G33" s="192">
        <v>28892.7</v>
      </c>
      <c r="H33" s="192">
        <v>34069.300000000003</v>
      </c>
    </row>
    <row r="34" spans="1:11" ht="14.45" customHeight="1">
      <c r="A34" s="197" t="s">
        <v>45</v>
      </c>
      <c r="B34" s="111"/>
      <c r="C34" s="217"/>
      <c r="D34" s="314"/>
      <c r="E34" s="215"/>
      <c r="F34" s="87"/>
      <c r="G34" s="192"/>
      <c r="H34" s="192"/>
    </row>
    <row r="35" spans="1:11" ht="14.45" customHeight="1">
      <c r="A35" s="203" t="s">
        <v>111</v>
      </c>
      <c r="B35" s="170"/>
      <c r="C35" s="217"/>
      <c r="D35" s="314"/>
      <c r="E35" s="215"/>
      <c r="F35" s="87"/>
      <c r="G35" s="192"/>
      <c r="H35" s="192"/>
    </row>
    <row r="36" spans="1:11" ht="14.45" customHeight="1">
      <c r="A36" s="24" t="s">
        <v>11</v>
      </c>
      <c r="B36" s="110"/>
      <c r="C36" s="217">
        <v>3338.5</v>
      </c>
      <c r="D36" s="314">
        <v>3723.4</v>
      </c>
      <c r="E36" s="76">
        <v>10708.9</v>
      </c>
      <c r="F36" s="83">
        <v>18033.099999999999</v>
      </c>
      <c r="G36" s="87">
        <v>21239</v>
      </c>
      <c r="H36" s="87">
        <v>24523.3</v>
      </c>
    </row>
    <row r="37" spans="1:11" ht="14.45" customHeight="1">
      <c r="A37" s="197" t="s">
        <v>115</v>
      </c>
      <c r="B37" s="111"/>
      <c r="C37" s="217"/>
      <c r="D37" s="314"/>
      <c r="E37" s="215"/>
      <c r="F37" s="87"/>
      <c r="G37" s="192"/>
      <c r="H37" s="192"/>
    </row>
    <row r="38" spans="1:11" ht="14.45" customHeight="1">
      <c r="A38" s="24" t="s">
        <v>143</v>
      </c>
      <c r="B38" s="110"/>
      <c r="C38" s="217">
        <v>2953.2</v>
      </c>
      <c r="D38" s="314">
        <v>3542.7</v>
      </c>
      <c r="E38" s="76">
        <v>5766.2</v>
      </c>
      <c r="F38" s="83">
        <v>9803.6</v>
      </c>
      <c r="G38" s="192">
        <v>10754.3</v>
      </c>
      <c r="H38" s="192">
        <v>14854.1</v>
      </c>
    </row>
    <row r="39" spans="1:11" ht="14.45" customHeight="1">
      <c r="A39" s="197" t="s">
        <v>112</v>
      </c>
      <c r="B39" s="111"/>
      <c r="C39" s="217"/>
      <c r="D39" s="316"/>
      <c r="E39" s="215"/>
      <c r="F39" s="87"/>
      <c r="G39" s="192"/>
      <c r="H39" s="192"/>
    </row>
    <row r="40" spans="1:11" ht="14.45" customHeight="1">
      <c r="A40" s="24" t="s">
        <v>19</v>
      </c>
      <c r="B40" s="110"/>
      <c r="C40" s="217">
        <v>156.5</v>
      </c>
      <c r="D40" s="314">
        <v>84.6</v>
      </c>
      <c r="E40" s="76">
        <v>403.1</v>
      </c>
      <c r="F40" s="83">
        <v>1288.5999999999999</v>
      </c>
      <c r="G40" s="192">
        <v>1528.4</v>
      </c>
      <c r="H40" s="192">
        <v>1728.8</v>
      </c>
    </row>
    <row r="41" spans="1:11" ht="12" customHeight="1">
      <c r="A41" s="204" t="s">
        <v>30</v>
      </c>
      <c r="B41" s="171"/>
      <c r="C41" s="15"/>
      <c r="D41" s="18"/>
      <c r="E41" s="215"/>
      <c r="F41" s="264"/>
      <c r="G41" s="192"/>
      <c r="H41" s="192"/>
    </row>
    <row r="42" spans="1:11" ht="14.45" customHeight="1">
      <c r="A42" s="204"/>
      <c r="B42" s="171"/>
      <c r="C42" s="15"/>
      <c r="D42" s="18"/>
      <c r="E42" s="215"/>
      <c r="F42" s="264"/>
      <c r="G42" s="192"/>
      <c r="H42" s="192"/>
    </row>
    <row r="43" spans="1:11" ht="14.45" customHeight="1">
      <c r="A43" s="201" t="s">
        <v>153</v>
      </c>
      <c r="B43" s="168"/>
      <c r="C43" s="167">
        <v>-75163.100000000006</v>
      </c>
      <c r="D43" s="56">
        <v>-57477.7</v>
      </c>
      <c r="E43" s="77">
        <f>E29-E15</f>
        <v>-39411.200000000012</v>
      </c>
      <c r="F43" s="84">
        <v>-55162.400000000001</v>
      </c>
      <c r="G43" s="13">
        <v>-64633.7</v>
      </c>
      <c r="H43" s="40">
        <v>-44709</v>
      </c>
      <c r="I43" s="238"/>
      <c r="K43" s="333"/>
    </row>
    <row r="44" spans="1:11" ht="14.45" customHeight="1">
      <c r="A44" s="202" t="s">
        <v>154</v>
      </c>
      <c r="B44" s="169"/>
      <c r="C44" s="376"/>
      <c r="D44" s="377"/>
      <c r="E44" s="215"/>
      <c r="F44" s="85"/>
      <c r="G44" s="192"/>
      <c r="H44" s="192"/>
    </row>
    <row r="45" spans="1:11" ht="14.45" customHeight="1">
      <c r="A45" s="25" t="s">
        <v>300</v>
      </c>
      <c r="B45" s="151"/>
      <c r="C45" s="376"/>
      <c r="D45" s="377"/>
      <c r="E45" s="215"/>
      <c r="F45" s="192"/>
      <c r="G45" s="192"/>
      <c r="H45" s="192"/>
    </row>
    <row r="46" spans="1:11" ht="14.45" customHeight="1">
      <c r="A46" s="198" t="s">
        <v>301</v>
      </c>
      <c r="B46" s="193"/>
      <c r="C46" s="376"/>
      <c r="D46" s="377"/>
      <c r="E46" s="215"/>
      <c r="F46" s="192"/>
      <c r="G46" s="192"/>
      <c r="H46" s="192"/>
    </row>
    <row r="47" spans="1:11" ht="14.45" customHeight="1">
      <c r="A47" s="24" t="s">
        <v>20</v>
      </c>
      <c r="B47" s="110"/>
      <c r="C47" s="337">
        <v>-53.1</v>
      </c>
      <c r="D47" s="316">
        <v>-430.6</v>
      </c>
      <c r="E47" s="216">
        <f>E33-E19</f>
        <v>2697.8000000000011</v>
      </c>
      <c r="F47" s="85">
        <v>6712.9</v>
      </c>
      <c r="G47" s="192">
        <v>8208.2000000000007</v>
      </c>
      <c r="H47" s="87">
        <v>10844.300000000003</v>
      </c>
    </row>
    <row r="48" spans="1:11" ht="14.45" customHeight="1">
      <c r="A48" s="197" t="s">
        <v>45</v>
      </c>
      <c r="B48" s="111"/>
      <c r="C48" s="376"/>
      <c r="D48" s="316"/>
      <c r="E48" s="215"/>
      <c r="F48" s="192"/>
      <c r="G48" s="192"/>
      <c r="H48" s="192"/>
    </row>
    <row r="49" spans="1:9" ht="14.45" customHeight="1">
      <c r="A49" s="203" t="s">
        <v>111</v>
      </c>
      <c r="B49" s="170"/>
      <c r="C49" s="376"/>
      <c r="D49" s="316"/>
      <c r="E49" s="215"/>
      <c r="F49" s="192"/>
      <c r="G49" s="192"/>
      <c r="H49" s="192"/>
    </row>
    <row r="50" spans="1:9" ht="14.45" customHeight="1">
      <c r="A50" s="24" t="s">
        <v>302</v>
      </c>
      <c r="B50" s="110"/>
      <c r="C50" s="337">
        <v>843.7</v>
      </c>
      <c r="D50" s="316">
        <v>1388.5</v>
      </c>
      <c r="E50" s="216">
        <f>E36-E22</f>
        <v>5748</v>
      </c>
      <c r="F50" s="85">
        <v>6177.1</v>
      </c>
      <c r="G50" s="87">
        <v>7770</v>
      </c>
      <c r="H50" s="87">
        <v>9227.0999999999985</v>
      </c>
      <c r="I50" s="333"/>
    </row>
    <row r="51" spans="1:9" ht="14.45" customHeight="1">
      <c r="A51" s="197" t="s">
        <v>115</v>
      </c>
      <c r="B51" s="111"/>
      <c r="C51" s="376"/>
      <c r="D51" s="316"/>
      <c r="E51" s="215"/>
      <c r="F51" s="192"/>
      <c r="G51" s="192"/>
      <c r="H51" s="192"/>
    </row>
    <row r="52" spans="1:9" ht="14.45" customHeight="1">
      <c r="A52" s="24" t="s">
        <v>143</v>
      </c>
      <c r="B52" s="110"/>
      <c r="C52" s="337">
        <v>-2488.1999999999998</v>
      </c>
      <c r="D52" s="316">
        <v>-1403.3</v>
      </c>
      <c r="E52" s="216">
        <f>E38-E24</f>
        <v>-991.60000000000036</v>
      </c>
      <c r="F52" s="85">
        <v>-1843.4</v>
      </c>
      <c r="G52" s="192">
        <v>-3598.6000000000004</v>
      </c>
      <c r="H52" s="192">
        <v>-144.69999999999891</v>
      </c>
    </row>
    <row r="53" spans="1:9" ht="14.45" customHeight="1">
      <c r="A53" s="197" t="s">
        <v>112</v>
      </c>
      <c r="B53" s="111"/>
      <c r="C53" s="376"/>
      <c r="D53" s="316"/>
      <c r="E53" s="215"/>
      <c r="F53" s="192"/>
      <c r="G53" s="192"/>
      <c r="H53" s="192"/>
    </row>
    <row r="54" spans="1:9" ht="12.75" customHeight="1">
      <c r="A54" s="24" t="s">
        <v>19</v>
      </c>
      <c r="B54" s="110"/>
      <c r="C54" s="337">
        <v>-577.20000000000005</v>
      </c>
      <c r="D54" s="316">
        <v>-738.1</v>
      </c>
      <c r="E54" s="216">
        <f>E40-E26</f>
        <v>-692.69999999999993</v>
      </c>
      <c r="F54" s="85">
        <v>-713.4</v>
      </c>
      <c r="G54" s="192">
        <v>-4673.8999999999996</v>
      </c>
      <c r="H54" s="192">
        <v>-1762.6000000000001</v>
      </c>
    </row>
    <row r="55" spans="1:9" ht="12.75" customHeight="1">
      <c r="A55" s="26" t="s">
        <v>30</v>
      </c>
      <c r="B55" s="26"/>
      <c r="C55" s="298"/>
      <c r="D55" s="378"/>
      <c r="E55" s="298"/>
    </row>
    <row r="56" spans="1:9">
      <c r="A56" s="26"/>
      <c r="B56" s="26"/>
      <c r="C56" s="298"/>
      <c r="D56" s="298"/>
      <c r="E56" s="378"/>
      <c r="F56" s="298"/>
    </row>
    <row r="57" spans="1:9">
      <c r="A57" s="2" t="s">
        <v>356</v>
      </c>
      <c r="B57" s="2"/>
      <c r="C57" s="1"/>
      <c r="D57" s="1"/>
      <c r="E57" s="16"/>
    </row>
    <row r="58" spans="1:9">
      <c r="A58" s="1" t="s">
        <v>254</v>
      </c>
      <c r="B58" s="1"/>
      <c r="C58" s="1"/>
      <c r="D58" s="1"/>
      <c r="E58" s="16"/>
    </row>
    <row r="59" spans="1:9">
      <c r="A59" s="88" t="s">
        <v>155</v>
      </c>
      <c r="B59" s="88"/>
      <c r="C59" s="1"/>
      <c r="D59" s="1"/>
      <c r="E59" s="16"/>
      <c r="F59" s="1"/>
      <c r="G59" s="1"/>
      <c r="H59" s="1"/>
    </row>
    <row r="60" spans="1:9">
      <c r="A60" s="88" t="s">
        <v>202</v>
      </c>
      <c r="B60" s="88"/>
      <c r="C60" s="1"/>
      <c r="D60" s="1"/>
      <c r="E60" s="16"/>
      <c r="F60" s="1"/>
      <c r="G60" s="1"/>
      <c r="H60" s="1"/>
    </row>
    <row r="61" spans="1:9" ht="28.5" customHeight="1" thickBot="1">
      <c r="A61" s="42"/>
      <c r="B61" s="42"/>
      <c r="C61" s="1"/>
      <c r="D61" s="1"/>
      <c r="E61" s="16"/>
    </row>
    <row r="62" spans="1:9" ht="29.25" customHeight="1">
      <c r="A62" s="199" t="s">
        <v>109</v>
      </c>
      <c r="B62" s="165"/>
      <c r="C62" s="275">
        <v>2000</v>
      </c>
      <c r="D62" s="277">
        <v>2002</v>
      </c>
      <c r="E62" s="379">
        <v>2005</v>
      </c>
      <c r="F62" s="364">
        <v>2010</v>
      </c>
      <c r="G62" s="365">
        <v>2011</v>
      </c>
      <c r="H62" s="365">
        <v>2012</v>
      </c>
    </row>
    <row r="63" spans="1:9" ht="26.25" thickBot="1">
      <c r="A63" s="200" t="s">
        <v>110</v>
      </c>
      <c r="B63" s="166"/>
      <c r="C63" s="276"/>
      <c r="D63" s="278"/>
      <c r="E63" s="367"/>
      <c r="F63" s="367"/>
      <c r="G63" s="368"/>
      <c r="H63" s="368"/>
    </row>
    <row r="64" spans="1:9">
      <c r="A64" s="26"/>
      <c r="B64" s="26"/>
      <c r="C64" s="298"/>
      <c r="D64" s="298"/>
      <c r="E64" s="378"/>
      <c r="F64" s="298"/>
    </row>
    <row r="65" spans="1:9">
      <c r="A65" s="26"/>
      <c r="B65" s="26"/>
      <c r="C65" s="298"/>
      <c r="D65" s="298"/>
      <c r="E65" s="378"/>
      <c r="F65" s="298"/>
    </row>
    <row r="66" spans="1:9">
      <c r="A66" s="272" t="s">
        <v>355</v>
      </c>
      <c r="B66" s="272"/>
      <c r="C66" s="272"/>
      <c r="D66" s="272"/>
      <c r="E66" s="272"/>
      <c r="F66" s="272"/>
      <c r="G66" s="272"/>
      <c r="H66" s="272"/>
    </row>
    <row r="67" spans="1:9">
      <c r="A67" s="273" t="s">
        <v>214</v>
      </c>
      <c r="B67" s="273"/>
      <c r="C67" s="273"/>
      <c r="D67" s="273"/>
      <c r="E67" s="273"/>
      <c r="F67" s="273"/>
      <c r="G67" s="273"/>
      <c r="H67" s="273"/>
    </row>
    <row r="68" spans="1:9" ht="14.45" customHeight="1">
      <c r="A68" s="17"/>
      <c r="B68" s="17"/>
      <c r="D68" s="380"/>
    </row>
    <row r="69" spans="1:9" ht="14.45" customHeight="1">
      <c r="A69" s="201" t="s">
        <v>15</v>
      </c>
      <c r="B69" s="168"/>
      <c r="C69" s="173">
        <v>100</v>
      </c>
      <c r="D69" s="14">
        <v>100</v>
      </c>
      <c r="E69" s="22">
        <v>100</v>
      </c>
      <c r="F69" s="81">
        <v>100</v>
      </c>
      <c r="G69" s="40">
        <v>100</v>
      </c>
      <c r="H69" s="40">
        <v>100</v>
      </c>
    </row>
    <row r="70" spans="1:9" ht="14.45" customHeight="1">
      <c r="A70" s="202" t="s">
        <v>31</v>
      </c>
      <c r="B70" s="169"/>
      <c r="C70" s="217"/>
      <c r="D70" s="7"/>
      <c r="E70" s="7"/>
      <c r="F70" s="264"/>
      <c r="G70" s="192"/>
      <c r="H70" s="192"/>
    </row>
    <row r="71" spans="1:9" ht="14.45" customHeight="1">
      <c r="A71" s="25" t="s">
        <v>141</v>
      </c>
      <c r="B71" s="151"/>
      <c r="C71" s="217"/>
      <c r="D71" s="7"/>
      <c r="E71" s="8"/>
      <c r="F71" s="87"/>
      <c r="G71" s="192"/>
      <c r="H71" s="192"/>
    </row>
    <row r="72" spans="1:9" ht="14.45" customHeight="1">
      <c r="A72" s="198" t="s">
        <v>298</v>
      </c>
      <c r="B72" s="193"/>
      <c r="C72" s="217"/>
      <c r="D72" s="7"/>
      <c r="E72" s="8"/>
      <c r="F72" s="87"/>
      <c r="G72" s="192"/>
      <c r="H72" s="192"/>
    </row>
    <row r="73" spans="1:9" ht="14.45" customHeight="1">
      <c r="A73" s="24" t="s">
        <v>20</v>
      </c>
      <c r="B73" s="110"/>
      <c r="C73" s="217">
        <v>2.4</v>
      </c>
      <c r="D73" s="215">
        <v>2.9</v>
      </c>
      <c r="E73" s="8">
        <f>E19/E15*100</f>
        <v>2.8455294461778466</v>
      </c>
      <c r="F73" s="85">
        <v>3.4</v>
      </c>
      <c r="G73" s="194">
        <v>3.3181594253325497</v>
      </c>
      <c r="H73" s="194">
        <v>3.6</v>
      </c>
      <c r="I73" s="333"/>
    </row>
    <row r="74" spans="1:9" ht="14.45" customHeight="1">
      <c r="A74" s="197" t="s">
        <v>45</v>
      </c>
      <c r="B74" s="111"/>
      <c r="C74" s="217"/>
      <c r="D74" s="215"/>
      <c r="E74" s="8"/>
      <c r="F74" s="192"/>
      <c r="G74" s="194"/>
      <c r="H74" s="194"/>
    </row>
    <row r="75" spans="1:9" ht="14.45" customHeight="1">
      <c r="A75" s="203" t="s">
        <v>111</v>
      </c>
      <c r="B75" s="170"/>
      <c r="C75" s="217"/>
      <c r="D75" s="215"/>
      <c r="E75" s="8"/>
      <c r="F75" s="192"/>
      <c r="G75" s="194"/>
      <c r="H75" s="194"/>
    </row>
    <row r="76" spans="1:9" ht="14.45" customHeight="1">
      <c r="A76" s="24" t="s">
        <v>11</v>
      </c>
      <c r="B76" s="110"/>
      <c r="C76" s="217">
        <v>1.2</v>
      </c>
      <c r="D76" s="216">
        <v>1</v>
      </c>
      <c r="E76" s="8">
        <f>E22/E15*100</f>
        <v>1.5115846821372854</v>
      </c>
      <c r="F76" s="85">
        <v>2.2000000000000002</v>
      </c>
      <c r="G76" s="194">
        <v>2.1606656820229695</v>
      </c>
      <c r="H76" s="194">
        <v>2.4</v>
      </c>
      <c r="I76" s="333"/>
    </row>
    <row r="77" spans="1:9" ht="14.45" customHeight="1">
      <c r="A77" s="197" t="s">
        <v>115</v>
      </c>
      <c r="B77" s="111"/>
      <c r="C77" s="217"/>
      <c r="D77" s="215"/>
      <c r="E77" s="8"/>
      <c r="F77" s="192"/>
      <c r="G77" s="194"/>
      <c r="H77" s="194"/>
      <c r="I77" s="333"/>
    </row>
    <row r="78" spans="1:9" ht="14.45" customHeight="1">
      <c r="A78" s="24" t="s">
        <v>143</v>
      </c>
      <c r="B78" s="110"/>
      <c r="C78" s="217">
        <v>2.6</v>
      </c>
      <c r="D78" s="215">
        <v>2.2000000000000002</v>
      </c>
      <c r="E78" s="8">
        <f>E24/E15*100</f>
        <v>2.0590995514820594</v>
      </c>
      <c r="F78" s="85">
        <v>2.2000000000000002</v>
      </c>
      <c r="G78" s="194">
        <v>2.3024588661004883</v>
      </c>
      <c r="H78" s="194">
        <v>2.2999999999999998</v>
      </c>
      <c r="I78" s="333"/>
    </row>
    <row r="79" spans="1:9" ht="14.45" customHeight="1">
      <c r="A79" s="197" t="s">
        <v>112</v>
      </c>
      <c r="B79" s="111"/>
      <c r="C79" s="217"/>
      <c r="D79" s="215"/>
      <c r="E79" s="8"/>
      <c r="F79" s="192"/>
      <c r="G79" s="194"/>
      <c r="H79" s="194"/>
      <c r="I79" s="333"/>
    </row>
    <row r="80" spans="1:9" ht="14.45" customHeight="1">
      <c r="A80" s="24" t="s">
        <v>19</v>
      </c>
      <c r="B80" s="110"/>
      <c r="C80" s="217">
        <v>0.3</v>
      </c>
      <c r="D80" s="215">
        <v>0.4</v>
      </c>
      <c r="E80" s="8">
        <f>E26/E15*100</f>
        <v>0.33388991809672386</v>
      </c>
      <c r="F80" s="85">
        <v>0.4</v>
      </c>
      <c r="G80" s="194">
        <v>0.5045938007872337</v>
      </c>
      <c r="H80" s="194">
        <v>0.5</v>
      </c>
      <c r="I80" s="333"/>
    </row>
    <row r="81" spans="1:8" ht="14.45" customHeight="1">
      <c r="A81" s="204" t="s">
        <v>30</v>
      </c>
      <c r="B81" s="171"/>
      <c r="C81" s="217"/>
      <c r="D81" s="7"/>
      <c r="E81" s="8"/>
      <c r="F81" s="87"/>
      <c r="G81" s="192"/>
      <c r="H81" s="192"/>
    </row>
    <row r="82" spans="1:8" ht="14.45" customHeight="1">
      <c r="A82" s="205"/>
      <c r="B82" s="172"/>
      <c r="C82" s="217"/>
      <c r="D82" s="21"/>
      <c r="E82" s="8"/>
      <c r="F82" s="264"/>
      <c r="G82" s="192"/>
      <c r="H82" s="192"/>
    </row>
    <row r="83" spans="1:8" ht="14.45" customHeight="1">
      <c r="A83" s="201" t="s">
        <v>16</v>
      </c>
      <c r="B83" s="168"/>
      <c r="C83" s="173">
        <v>100</v>
      </c>
      <c r="D83" s="14">
        <v>100</v>
      </c>
      <c r="E83" s="22">
        <v>100</v>
      </c>
      <c r="F83" s="81">
        <v>100</v>
      </c>
      <c r="G83" s="40">
        <v>100</v>
      </c>
      <c r="H83" s="40">
        <v>100</v>
      </c>
    </row>
    <row r="84" spans="1:8" ht="14.45" customHeight="1">
      <c r="A84" s="202" t="s">
        <v>32</v>
      </c>
      <c r="B84" s="169"/>
      <c r="C84" s="217"/>
      <c r="D84" s="7"/>
      <c r="E84" s="8"/>
      <c r="F84" s="264"/>
      <c r="G84" s="192"/>
      <c r="H84" s="192"/>
    </row>
    <row r="85" spans="1:8" ht="14.45" customHeight="1">
      <c r="A85" s="25" t="s">
        <v>141</v>
      </c>
      <c r="B85" s="151"/>
      <c r="C85" s="217"/>
      <c r="D85" s="7"/>
      <c r="E85" s="8"/>
      <c r="F85" s="87"/>
      <c r="G85" s="192"/>
      <c r="H85" s="192"/>
    </row>
    <row r="86" spans="1:8" ht="14.45" customHeight="1">
      <c r="A86" s="198" t="s">
        <v>298</v>
      </c>
      <c r="B86" s="193"/>
      <c r="C86" s="217"/>
      <c r="D86" s="7"/>
      <c r="E86" s="8"/>
      <c r="F86" s="87"/>
      <c r="G86" s="192"/>
      <c r="H86" s="192"/>
    </row>
    <row r="87" spans="1:8" ht="14.45" customHeight="1">
      <c r="A87" s="24" t="s">
        <v>20</v>
      </c>
      <c r="B87" s="110"/>
      <c r="C87" s="217">
        <v>3.7</v>
      </c>
      <c r="D87" s="215">
        <v>3.6</v>
      </c>
      <c r="E87" s="8">
        <f>E33/E29*100</f>
        <v>4.1680748858649883</v>
      </c>
      <c r="F87" s="83">
        <v>5.2</v>
      </c>
      <c r="G87" s="194">
        <f>G33/$G$29%</f>
        <v>5.1710548216609187</v>
      </c>
      <c r="H87" s="194">
        <v>5.6</v>
      </c>
    </row>
    <row r="88" spans="1:8" ht="14.45" customHeight="1">
      <c r="A88" s="197" t="s">
        <v>45</v>
      </c>
      <c r="B88" s="111"/>
      <c r="C88" s="217"/>
      <c r="D88" s="215"/>
      <c r="E88" s="8"/>
      <c r="F88" s="87"/>
      <c r="G88" s="194"/>
      <c r="H88" s="194"/>
    </row>
    <row r="89" spans="1:8" ht="14.45" customHeight="1">
      <c r="A89" s="203" t="s">
        <v>111</v>
      </c>
      <c r="B89" s="170"/>
      <c r="C89" s="217"/>
      <c r="D89" s="215"/>
      <c r="E89" s="8"/>
      <c r="F89" s="87"/>
      <c r="G89" s="194"/>
      <c r="H89" s="194"/>
    </row>
    <row r="90" spans="1:8" ht="14.45" customHeight="1">
      <c r="A90" s="24" t="s">
        <v>11</v>
      </c>
      <c r="B90" s="110"/>
      <c r="C90" s="217">
        <v>2.4</v>
      </c>
      <c r="D90" s="215">
        <v>2.2000000000000002</v>
      </c>
      <c r="E90" s="8">
        <f>E36/E29*100</f>
        <v>3.7083144031736182</v>
      </c>
      <c r="F90" s="83">
        <v>3.7</v>
      </c>
      <c r="G90" s="194">
        <f>G36/$G$29%</f>
        <v>3.8012381451804864</v>
      </c>
      <c r="H90" s="194">
        <v>4.0999999999999996</v>
      </c>
    </row>
    <row r="91" spans="1:8" ht="14.45" customHeight="1">
      <c r="A91" s="197" t="s">
        <v>115</v>
      </c>
      <c r="B91" s="111"/>
      <c r="C91" s="217"/>
      <c r="D91" s="215"/>
      <c r="E91" s="8"/>
      <c r="F91" s="87"/>
      <c r="G91" s="194"/>
      <c r="H91" s="194"/>
    </row>
    <row r="92" spans="1:8" ht="14.45" customHeight="1">
      <c r="A92" s="24" t="s">
        <v>143</v>
      </c>
      <c r="B92" s="110"/>
      <c r="C92" s="217">
        <v>2.1</v>
      </c>
      <c r="D92" s="215">
        <v>2.1</v>
      </c>
      <c r="E92" s="8">
        <f>E38/E29*100</f>
        <v>1.99673939541687</v>
      </c>
      <c r="F92" s="83">
        <v>2</v>
      </c>
      <c r="G92" s="194">
        <f>G38/$G$29%</f>
        <v>1.9247448271912286</v>
      </c>
      <c r="H92" s="194">
        <v>2.5</v>
      </c>
    </row>
    <row r="93" spans="1:8" ht="14.45" customHeight="1">
      <c r="A93" s="197" t="s">
        <v>112</v>
      </c>
      <c r="B93" s="111"/>
      <c r="C93" s="217"/>
      <c r="D93" s="215"/>
      <c r="E93" s="8"/>
      <c r="F93" s="87"/>
      <c r="G93" s="194"/>
      <c r="H93" s="194"/>
    </row>
    <row r="94" spans="1:8">
      <c r="A94" s="24" t="s">
        <v>19</v>
      </c>
      <c r="B94" s="110"/>
      <c r="C94" s="217">
        <v>0.1</v>
      </c>
      <c r="D94" s="215">
        <v>0.1</v>
      </c>
      <c r="E94" s="8">
        <f>E40/E29*100</f>
        <v>0.13958684233854884</v>
      </c>
      <c r="F94" s="83">
        <v>0.3</v>
      </c>
      <c r="G94" s="194">
        <f>G40/$G$29%</f>
        <v>0.27354453510494164</v>
      </c>
      <c r="H94" s="194">
        <v>0.3</v>
      </c>
    </row>
    <row r="95" spans="1:8">
      <c r="A95" s="204" t="s">
        <v>30</v>
      </c>
      <c r="B95" s="171"/>
      <c r="C95" s="217"/>
      <c r="D95" s="215"/>
      <c r="E95" s="8"/>
      <c r="F95" s="192"/>
      <c r="G95" s="192"/>
      <c r="H95" s="192"/>
    </row>
    <row r="96" spans="1:8">
      <c r="F96" s="298"/>
    </row>
  </sheetData>
  <mergeCells count="16">
    <mergeCell ref="A66:H66"/>
    <mergeCell ref="A67:H67"/>
    <mergeCell ref="A13:H13"/>
    <mergeCell ref="G10:G11"/>
    <mergeCell ref="C10:C11"/>
    <mergeCell ref="D10:D11"/>
    <mergeCell ref="E10:E11"/>
    <mergeCell ref="F10:F11"/>
    <mergeCell ref="H10:H11"/>
    <mergeCell ref="A14:H14"/>
    <mergeCell ref="E62:E63"/>
    <mergeCell ref="D62:D63"/>
    <mergeCell ref="G62:G63"/>
    <mergeCell ref="C62:C63"/>
    <mergeCell ref="H62:H63"/>
    <mergeCell ref="F62:F63"/>
  </mergeCells>
  <phoneticPr fontId="0" type="noConversion"/>
  <printOptions horizontalCentered="1"/>
  <pageMargins left="0.25" right="0.31" top="0.39370078740157483" bottom="0" header="0.51181102362204722" footer="0.3"/>
  <pageSetup paperSize="9" scale="96" orientation="portrait" horizontalDpi="300" verticalDpi="300" r:id="rId1"/>
  <headerFooter alignWithMargins="0"/>
  <rowBreaks count="1" manualBreakCount="1"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27"/>
  </sheetPr>
  <dimension ref="A1:K255"/>
  <sheetViews>
    <sheetView view="pageBreakPreview" zoomScale="60" zoomScaleNormal="100" workbookViewId="0">
      <selection activeCell="A54" sqref="A54"/>
    </sheetView>
  </sheetViews>
  <sheetFormatPr defaultRowHeight="12.75"/>
  <cols>
    <col min="1" max="1" width="47.140625" style="295" customWidth="1"/>
    <col min="2" max="2" width="1.42578125" style="295" customWidth="1"/>
    <col min="3" max="3" width="8.7109375" style="295" customWidth="1"/>
    <col min="4" max="4" width="8.85546875" style="295" customWidth="1"/>
    <col min="5" max="16384" width="9.140625" style="295"/>
  </cols>
  <sheetData>
    <row r="1" spans="1:11">
      <c r="A1" s="2" t="s">
        <v>350</v>
      </c>
      <c r="B1" s="2"/>
      <c r="C1" s="1"/>
      <c r="D1" s="1"/>
      <c r="E1" s="1"/>
      <c r="F1" s="1"/>
      <c r="G1" s="1"/>
      <c r="H1" s="1"/>
    </row>
    <row r="2" spans="1:11">
      <c r="A2" s="1" t="s">
        <v>215</v>
      </c>
      <c r="B2" s="1"/>
      <c r="C2" s="1"/>
      <c r="D2" s="1"/>
      <c r="E2" s="1"/>
      <c r="F2" s="1"/>
      <c r="G2" s="1"/>
      <c r="H2" s="1"/>
    </row>
    <row r="3" spans="1:11">
      <c r="A3" s="90" t="s">
        <v>217</v>
      </c>
      <c r="B3" s="90"/>
      <c r="C3" s="1"/>
      <c r="D3" s="1"/>
      <c r="E3" s="1"/>
      <c r="F3" s="1"/>
      <c r="G3" s="1"/>
      <c r="H3" s="1"/>
    </row>
    <row r="4" spans="1:11" ht="13.5" thickBot="1">
      <c r="A4" s="89" t="s">
        <v>216</v>
      </c>
      <c r="B4" s="89"/>
      <c r="C4" s="1"/>
      <c r="D4" s="1"/>
      <c r="E4" s="1"/>
      <c r="F4" s="1"/>
      <c r="G4" s="1"/>
      <c r="H4" s="1"/>
    </row>
    <row r="5" spans="1:11" ht="30" customHeight="1" thickBot="1">
      <c r="A5" s="334" t="s">
        <v>117</v>
      </c>
      <c r="B5" s="335"/>
      <c r="C5" s="358">
        <v>2000</v>
      </c>
      <c r="D5" s="360">
        <v>2002</v>
      </c>
      <c r="E5" s="360">
        <v>2005</v>
      </c>
      <c r="F5" s="149">
        <v>2010</v>
      </c>
      <c r="G5" s="149">
        <v>2011</v>
      </c>
      <c r="H5" s="149">
        <v>2012</v>
      </c>
    </row>
    <row r="6" spans="1:11">
      <c r="A6" s="10"/>
      <c r="B6" s="10"/>
      <c r="C6" s="370"/>
      <c r="D6" s="370"/>
      <c r="E6" s="10"/>
      <c r="F6" s="10"/>
      <c r="G6" s="10"/>
      <c r="H6" s="10"/>
    </row>
    <row r="7" spans="1:11">
      <c r="A7" s="274" t="s">
        <v>219</v>
      </c>
      <c r="B7" s="274"/>
      <c r="C7" s="274"/>
      <c r="D7" s="274"/>
      <c r="E7" s="274"/>
      <c r="F7" s="274"/>
      <c r="G7" s="274"/>
      <c r="H7" s="274"/>
    </row>
    <row r="8" spans="1:11" ht="22.5" customHeight="1">
      <c r="A8" s="280" t="s">
        <v>218</v>
      </c>
      <c r="B8" s="280"/>
      <c r="C8" s="280"/>
      <c r="D8" s="280"/>
      <c r="E8" s="280"/>
      <c r="F8" s="280"/>
      <c r="G8" s="280"/>
      <c r="H8" s="280"/>
    </row>
    <row r="9" spans="1:11" ht="15" customHeight="1">
      <c r="A9" s="195" t="s">
        <v>15</v>
      </c>
      <c r="B9" s="106"/>
      <c r="C9" s="12">
        <v>5441.4</v>
      </c>
      <c r="D9" s="14">
        <v>4946</v>
      </c>
      <c r="E9" s="73">
        <v>6757.8</v>
      </c>
      <c r="F9" s="161">
        <v>11647.036</v>
      </c>
      <c r="G9" s="13">
        <v>14352.9</v>
      </c>
      <c r="H9" s="13">
        <v>14998.8</v>
      </c>
    </row>
    <row r="10" spans="1:11" ht="15" customHeight="1">
      <c r="A10" s="196" t="s">
        <v>31</v>
      </c>
      <c r="B10" s="107"/>
      <c r="C10" s="12"/>
      <c r="D10" s="6"/>
      <c r="E10" s="371"/>
      <c r="F10" s="162"/>
      <c r="G10" s="192"/>
      <c r="H10" s="192"/>
      <c r="K10" s="372"/>
    </row>
    <row r="11" spans="1:11" ht="15" customHeight="1">
      <c r="A11" s="25" t="s">
        <v>351</v>
      </c>
      <c r="B11" s="151"/>
      <c r="C11" s="298"/>
      <c r="D11" s="215"/>
      <c r="E11" s="371"/>
      <c r="F11" s="162"/>
      <c r="G11" s="192"/>
      <c r="H11" s="192"/>
    </row>
    <row r="12" spans="1:11" ht="15" customHeight="1">
      <c r="A12" s="25" t="s">
        <v>120</v>
      </c>
      <c r="B12" s="151"/>
      <c r="C12" s="298"/>
      <c r="D12" s="215"/>
      <c r="E12" s="371"/>
      <c r="F12" s="298"/>
      <c r="G12" s="192"/>
      <c r="H12" s="192"/>
    </row>
    <row r="13" spans="1:11" ht="15" customHeight="1">
      <c r="A13" s="24" t="s">
        <v>121</v>
      </c>
      <c r="B13" s="110"/>
      <c r="C13" s="264">
        <v>275</v>
      </c>
      <c r="D13" s="215">
        <v>361.5</v>
      </c>
      <c r="E13" s="74">
        <v>572.20000000000005</v>
      </c>
      <c r="F13" s="162">
        <v>939.20799999999997</v>
      </c>
      <c r="G13" s="192">
        <v>955.4</v>
      </c>
      <c r="H13" s="192">
        <v>983.4</v>
      </c>
    </row>
    <row r="14" spans="1:11" ht="15" customHeight="1">
      <c r="A14" s="197" t="s">
        <v>122</v>
      </c>
      <c r="B14" s="111"/>
      <c r="C14" s="298"/>
      <c r="D14" s="215"/>
      <c r="E14" s="371"/>
      <c r="F14" s="162"/>
      <c r="G14" s="192"/>
      <c r="H14" s="192"/>
    </row>
    <row r="15" spans="1:11" ht="15" customHeight="1">
      <c r="A15" s="48" t="s">
        <v>123</v>
      </c>
      <c r="B15" s="164"/>
      <c r="C15" s="298"/>
      <c r="D15" s="215"/>
      <c r="E15" s="371"/>
      <c r="F15" s="298"/>
      <c r="G15" s="192"/>
      <c r="H15" s="192"/>
    </row>
    <row r="16" spans="1:11" ht="15" customHeight="1">
      <c r="A16" s="24" t="s">
        <v>4</v>
      </c>
      <c r="B16" s="110"/>
      <c r="C16" s="298">
        <v>489.1</v>
      </c>
      <c r="D16" s="215">
        <v>573.5</v>
      </c>
      <c r="E16" s="74">
        <v>849</v>
      </c>
      <c r="F16" s="162">
        <v>2023.8810000000001</v>
      </c>
      <c r="G16" s="192">
        <v>2125.9</v>
      </c>
      <c r="H16" s="192">
        <v>1974.3</v>
      </c>
    </row>
    <row r="17" spans="1:8" ht="15" customHeight="1">
      <c r="A17" s="197" t="s">
        <v>27</v>
      </c>
      <c r="B17" s="111"/>
      <c r="C17" s="298"/>
      <c r="D17" s="215"/>
      <c r="E17" s="371"/>
      <c r="F17" s="298"/>
      <c r="G17" s="192"/>
      <c r="H17" s="192"/>
    </row>
    <row r="18" spans="1:8" ht="15" customHeight="1">
      <c r="A18" s="24" t="s">
        <v>5</v>
      </c>
      <c r="B18" s="110"/>
      <c r="C18" s="298">
        <v>1856.7</v>
      </c>
      <c r="D18" s="215">
        <v>2039.4</v>
      </c>
      <c r="E18" s="74">
        <v>2776.7</v>
      </c>
      <c r="F18" s="162">
        <v>3783.3919999999998</v>
      </c>
      <c r="G18" s="192">
        <v>4100.5</v>
      </c>
      <c r="H18" s="87">
        <v>4344</v>
      </c>
    </row>
    <row r="19" spans="1:8" ht="15" customHeight="1">
      <c r="A19" s="197" t="s">
        <v>156</v>
      </c>
      <c r="B19" s="111"/>
      <c r="C19" s="298"/>
      <c r="D19" s="215"/>
      <c r="E19" s="371"/>
      <c r="F19" s="298"/>
      <c r="G19" s="192"/>
      <c r="H19" s="192"/>
    </row>
    <row r="20" spans="1:8" ht="15" customHeight="1">
      <c r="A20" s="24" t="s">
        <v>6</v>
      </c>
      <c r="B20" s="110"/>
      <c r="C20" s="298">
        <v>1004.6</v>
      </c>
      <c r="D20" s="216">
        <v>669</v>
      </c>
      <c r="E20" s="74">
        <v>897.2</v>
      </c>
      <c r="F20" s="162">
        <v>1717.671</v>
      </c>
      <c r="G20" s="192">
        <v>2296.6999999999998</v>
      </c>
      <c r="H20" s="192">
        <v>2376.4</v>
      </c>
    </row>
    <row r="21" spans="1:8" ht="15" customHeight="1">
      <c r="A21" s="197" t="s">
        <v>42</v>
      </c>
      <c r="B21" s="111"/>
      <c r="C21" s="298"/>
      <c r="D21" s="215"/>
      <c r="E21" s="371"/>
      <c r="F21" s="298"/>
      <c r="G21" s="192"/>
      <c r="H21" s="192"/>
    </row>
    <row r="22" spans="1:8" ht="15" customHeight="1">
      <c r="A22" s="24" t="s">
        <v>7</v>
      </c>
      <c r="B22" s="110"/>
      <c r="C22" s="298">
        <v>1019.7</v>
      </c>
      <c r="D22" s="215">
        <v>466.1</v>
      </c>
      <c r="E22" s="74">
        <v>453.3</v>
      </c>
      <c r="F22" s="162">
        <v>1043.6199999999999</v>
      </c>
      <c r="G22" s="192">
        <v>1772.3</v>
      </c>
      <c r="H22" s="192">
        <v>1781.9</v>
      </c>
    </row>
    <row r="23" spans="1:8" ht="15" customHeight="1">
      <c r="A23" s="197" t="s">
        <v>28</v>
      </c>
      <c r="B23" s="111"/>
      <c r="C23" s="298"/>
      <c r="D23" s="215"/>
      <c r="E23" s="371"/>
      <c r="F23" s="162"/>
      <c r="G23" s="192"/>
      <c r="H23" s="192"/>
    </row>
    <row r="24" spans="1:8" ht="15" customHeight="1">
      <c r="A24" s="24" t="s">
        <v>124</v>
      </c>
      <c r="B24" s="110"/>
      <c r="C24" s="264">
        <v>304</v>
      </c>
      <c r="D24" s="215">
        <v>289.39999999999998</v>
      </c>
      <c r="E24" s="74">
        <v>395</v>
      </c>
      <c r="F24" s="162">
        <v>650.721</v>
      </c>
      <c r="G24" s="192">
        <v>826.8</v>
      </c>
      <c r="H24" s="87">
        <v>822</v>
      </c>
    </row>
    <row r="25" spans="1:8" ht="15" customHeight="1">
      <c r="A25" s="197" t="s">
        <v>43</v>
      </c>
      <c r="B25" s="111"/>
      <c r="C25" s="298"/>
      <c r="D25" s="215"/>
      <c r="E25" s="371"/>
      <c r="F25" s="162"/>
      <c r="G25" s="192"/>
      <c r="H25" s="192"/>
    </row>
    <row r="26" spans="1:8" ht="15" customHeight="1">
      <c r="A26" s="25" t="s">
        <v>125</v>
      </c>
      <c r="B26" s="151"/>
      <c r="C26" s="298"/>
      <c r="D26" s="215"/>
      <c r="E26" s="371"/>
      <c r="F26" s="162"/>
      <c r="G26" s="192"/>
      <c r="H26" s="192"/>
    </row>
    <row r="27" spans="1:8" ht="15" customHeight="1">
      <c r="A27" s="24" t="s">
        <v>126</v>
      </c>
      <c r="B27" s="110"/>
      <c r="C27" s="298">
        <v>371.3</v>
      </c>
      <c r="D27" s="215">
        <v>402.5</v>
      </c>
      <c r="E27" s="74">
        <v>619.20000000000005</v>
      </c>
      <c r="F27" s="162">
        <v>1095.7650000000001</v>
      </c>
      <c r="G27" s="192">
        <v>1823.1</v>
      </c>
      <c r="H27" s="192">
        <v>2104.1</v>
      </c>
    </row>
    <row r="28" spans="1:8" ht="15" customHeight="1">
      <c r="A28" s="197" t="s">
        <v>116</v>
      </c>
      <c r="B28" s="111"/>
      <c r="C28" s="298"/>
      <c r="D28" s="215"/>
      <c r="E28" s="371"/>
      <c r="F28" s="298"/>
      <c r="G28" s="192"/>
      <c r="H28" s="192"/>
    </row>
    <row r="29" spans="1:8" ht="15" customHeight="1">
      <c r="A29" s="48" t="s">
        <v>127</v>
      </c>
      <c r="B29" s="164"/>
      <c r="C29" s="298"/>
      <c r="D29" s="215"/>
      <c r="E29" s="371"/>
      <c r="F29" s="298"/>
      <c r="G29" s="192"/>
      <c r="H29" s="192"/>
    </row>
    <row r="30" spans="1:8">
      <c r="A30" s="48" t="s">
        <v>128</v>
      </c>
      <c r="B30" s="164"/>
      <c r="C30" s="298"/>
      <c r="D30" s="215"/>
      <c r="E30" s="371"/>
      <c r="F30" s="298"/>
      <c r="G30" s="192"/>
      <c r="H30" s="192"/>
    </row>
    <row r="31" spans="1:8" ht="15" customHeight="1">
      <c r="A31" s="195" t="s">
        <v>16</v>
      </c>
      <c r="B31" s="106"/>
      <c r="C31" s="12">
        <v>2953.2</v>
      </c>
      <c r="D31" s="6">
        <v>3542.7</v>
      </c>
      <c r="E31" s="73">
        <v>5766.2</v>
      </c>
      <c r="F31" s="161">
        <v>9803.5939999999991</v>
      </c>
      <c r="G31" s="13">
        <v>10754.3</v>
      </c>
      <c r="H31" s="13">
        <v>14854.1</v>
      </c>
    </row>
    <row r="32" spans="1:8" ht="15" customHeight="1">
      <c r="A32" s="196" t="s">
        <v>157</v>
      </c>
      <c r="B32" s="107"/>
      <c r="C32" s="12"/>
      <c r="D32" s="6"/>
      <c r="E32" s="314"/>
      <c r="F32" s="162"/>
      <c r="G32" s="192"/>
      <c r="H32" s="192"/>
    </row>
    <row r="33" spans="1:8" ht="15" customHeight="1">
      <c r="A33" s="25" t="s">
        <v>351</v>
      </c>
      <c r="B33" s="151"/>
      <c r="C33" s="298"/>
      <c r="D33" s="215"/>
      <c r="E33" s="314"/>
      <c r="F33" s="162"/>
      <c r="G33" s="192"/>
      <c r="H33" s="192"/>
    </row>
    <row r="34" spans="1:8" ht="15" customHeight="1">
      <c r="A34" s="25" t="s">
        <v>120</v>
      </c>
      <c r="B34" s="151"/>
      <c r="C34" s="298"/>
      <c r="D34" s="215"/>
      <c r="E34" s="314"/>
      <c r="F34" s="298"/>
      <c r="G34" s="192"/>
      <c r="H34" s="192"/>
    </row>
    <row r="35" spans="1:8" ht="15" customHeight="1">
      <c r="A35" s="24" t="s">
        <v>121</v>
      </c>
      <c r="B35" s="110"/>
      <c r="C35" s="298">
        <v>150.1</v>
      </c>
      <c r="D35" s="215">
        <v>185.5</v>
      </c>
      <c r="E35" s="74">
        <v>293.3</v>
      </c>
      <c r="F35" s="162">
        <v>430.79</v>
      </c>
      <c r="G35" s="192">
        <v>446.7</v>
      </c>
      <c r="H35" s="192">
        <v>498.5</v>
      </c>
    </row>
    <row r="36" spans="1:8" ht="15" customHeight="1">
      <c r="A36" s="197" t="s">
        <v>122</v>
      </c>
      <c r="B36" s="111"/>
      <c r="C36" s="298"/>
      <c r="D36" s="215"/>
      <c r="E36" s="314"/>
      <c r="F36" s="298"/>
      <c r="G36" s="192"/>
      <c r="H36" s="192"/>
    </row>
    <row r="37" spans="1:8" ht="15" customHeight="1">
      <c r="A37" s="48" t="s">
        <v>123</v>
      </c>
      <c r="B37" s="164"/>
      <c r="C37" s="298"/>
      <c r="D37" s="215"/>
      <c r="E37" s="314"/>
      <c r="F37" s="298"/>
      <c r="G37" s="192"/>
      <c r="H37" s="192"/>
    </row>
    <row r="38" spans="1:8" ht="15" customHeight="1">
      <c r="A38" s="24" t="s">
        <v>4</v>
      </c>
      <c r="B38" s="110"/>
      <c r="C38" s="264">
        <v>785</v>
      </c>
      <c r="D38" s="215">
        <v>1138.5999999999999</v>
      </c>
      <c r="E38" s="74">
        <v>2014.2</v>
      </c>
      <c r="F38" s="162">
        <v>3032.8429999999998</v>
      </c>
      <c r="G38" s="192">
        <v>3107.3</v>
      </c>
      <c r="H38" s="87">
        <v>3630</v>
      </c>
    </row>
    <row r="39" spans="1:8" ht="15" customHeight="1">
      <c r="A39" s="197" t="s">
        <v>27</v>
      </c>
      <c r="B39" s="111"/>
      <c r="C39" s="298"/>
      <c r="D39" s="215"/>
      <c r="E39" s="314"/>
      <c r="F39" s="298"/>
      <c r="G39" s="192"/>
      <c r="H39" s="192"/>
    </row>
    <row r="40" spans="1:8" ht="15" customHeight="1">
      <c r="A40" s="24" t="s">
        <v>5</v>
      </c>
      <c r="B40" s="110"/>
      <c r="C40" s="298">
        <v>1390.6</v>
      </c>
      <c r="D40" s="215">
        <v>1409.8</v>
      </c>
      <c r="E40" s="74">
        <v>1864</v>
      </c>
      <c r="F40" s="162">
        <v>2817.2159999999999</v>
      </c>
      <c r="G40" s="87">
        <v>3122</v>
      </c>
      <c r="H40" s="87">
        <v>4479.3999999999996</v>
      </c>
    </row>
    <row r="41" spans="1:8" ht="15" customHeight="1">
      <c r="A41" s="197" t="s">
        <v>156</v>
      </c>
      <c r="B41" s="111"/>
      <c r="C41" s="298"/>
      <c r="D41" s="215"/>
      <c r="E41" s="314"/>
      <c r="F41" s="298"/>
      <c r="G41" s="192"/>
      <c r="H41" s="192"/>
    </row>
    <row r="42" spans="1:8" ht="15" customHeight="1">
      <c r="A42" s="24" t="s">
        <v>6</v>
      </c>
      <c r="B42" s="110"/>
      <c r="C42" s="298">
        <v>323.89999999999998</v>
      </c>
      <c r="D42" s="215">
        <v>192.5</v>
      </c>
      <c r="E42" s="74">
        <v>309.89999999999998</v>
      </c>
      <c r="F42" s="162">
        <v>906.73599999999999</v>
      </c>
      <c r="G42" s="192">
        <v>1483.3</v>
      </c>
      <c r="H42" s="192">
        <v>1811.4</v>
      </c>
    </row>
    <row r="43" spans="1:8" ht="15" customHeight="1">
      <c r="A43" s="197" t="s">
        <v>42</v>
      </c>
      <c r="B43" s="111"/>
      <c r="C43" s="298"/>
      <c r="D43" s="215"/>
      <c r="E43" s="314"/>
      <c r="F43" s="298"/>
      <c r="G43" s="192"/>
      <c r="H43" s="192"/>
    </row>
    <row r="44" spans="1:8" ht="15" customHeight="1">
      <c r="A44" s="24" t="s">
        <v>7</v>
      </c>
      <c r="B44" s="110"/>
      <c r="C44" s="298">
        <v>13.5</v>
      </c>
      <c r="D44" s="215">
        <v>264.89999999999998</v>
      </c>
      <c r="E44" s="74">
        <v>615.6</v>
      </c>
      <c r="F44" s="162">
        <v>1272.8979999999999</v>
      </c>
      <c r="G44" s="192">
        <v>1369.7</v>
      </c>
      <c r="H44" s="192">
        <v>2809.7</v>
      </c>
    </row>
    <row r="45" spans="1:8" ht="15" customHeight="1">
      <c r="A45" s="197" t="s">
        <v>28</v>
      </c>
      <c r="B45" s="111"/>
      <c r="C45" s="298"/>
      <c r="D45" s="215"/>
      <c r="E45" s="314"/>
      <c r="F45" s="162"/>
      <c r="G45" s="192"/>
      <c r="H45" s="192"/>
    </row>
    <row r="46" spans="1:8" ht="15" customHeight="1">
      <c r="A46" s="24" t="s">
        <v>124</v>
      </c>
      <c r="B46" s="110"/>
      <c r="C46" s="298">
        <v>109.1</v>
      </c>
      <c r="D46" s="216">
        <v>155</v>
      </c>
      <c r="E46" s="74">
        <v>223.8</v>
      </c>
      <c r="F46" s="162">
        <v>471.69</v>
      </c>
      <c r="G46" s="87">
        <v>595</v>
      </c>
      <c r="H46" s="87">
        <v>667.2</v>
      </c>
    </row>
    <row r="47" spans="1:8" ht="15" customHeight="1">
      <c r="A47" s="197" t="s">
        <v>43</v>
      </c>
      <c r="B47" s="111"/>
      <c r="C47" s="298"/>
      <c r="D47" s="215"/>
      <c r="E47" s="314"/>
      <c r="F47" s="162"/>
      <c r="G47" s="192"/>
      <c r="H47" s="192"/>
    </row>
    <row r="48" spans="1:8" ht="15" customHeight="1">
      <c r="A48" s="25" t="s">
        <v>125</v>
      </c>
      <c r="B48" s="151"/>
      <c r="C48" s="298"/>
      <c r="D48" s="215"/>
      <c r="E48" s="314"/>
      <c r="F48" s="298"/>
      <c r="G48" s="192"/>
      <c r="H48" s="192"/>
    </row>
    <row r="49" spans="1:8" ht="15" customHeight="1">
      <c r="A49" s="24" t="s">
        <v>126</v>
      </c>
      <c r="B49" s="110"/>
      <c r="C49" s="298">
        <v>155.6</v>
      </c>
      <c r="D49" s="215">
        <v>172.8</v>
      </c>
      <c r="E49" s="74">
        <v>418.4</v>
      </c>
      <c r="F49" s="162">
        <v>833.92499999999995</v>
      </c>
      <c r="G49" s="192">
        <v>595.20000000000005</v>
      </c>
      <c r="H49" s="192">
        <v>897.9</v>
      </c>
    </row>
    <row r="50" spans="1:8" ht="15" customHeight="1">
      <c r="A50" s="197" t="s">
        <v>116</v>
      </c>
      <c r="B50" s="111"/>
      <c r="C50" s="298"/>
      <c r="D50" s="215"/>
      <c r="E50" s="314"/>
      <c r="F50" s="298"/>
      <c r="G50" s="192"/>
      <c r="H50" s="192"/>
    </row>
    <row r="51" spans="1:8" ht="15" customHeight="1">
      <c r="A51" s="48" t="s">
        <v>127</v>
      </c>
      <c r="B51" s="164"/>
      <c r="C51" s="298"/>
      <c r="D51" s="215"/>
      <c r="E51" s="215"/>
      <c r="F51" s="298"/>
      <c r="G51" s="192"/>
      <c r="H51" s="192"/>
    </row>
    <row r="52" spans="1:8" ht="10.5" customHeight="1">
      <c r="A52" s="48" t="s">
        <v>128</v>
      </c>
      <c r="B52" s="164"/>
      <c r="C52" s="3"/>
      <c r="D52" s="7"/>
      <c r="E52" s="7"/>
      <c r="F52" s="298"/>
      <c r="G52" s="192"/>
      <c r="H52" s="192"/>
    </row>
    <row r="53" spans="1:8" ht="10.5" customHeight="1">
      <c r="A53" s="48"/>
      <c r="B53" s="48"/>
      <c r="C53" s="3"/>
      <c r="D53" s="298"/>
      <c r="E53" s="3"/>
      <c r="F53" s="3"/>
      <c r="G53" s="298"/>
      <c r="H53" s="298"/>
    </row>
    <row r="54" spans="1:8">
      <c r="A54" s="3" t="s">
        <v>352</v>
      </c>
      <c r="B54" s="3"/>
      <c r="C54" s="12"/>
      <c r="D54" s="12"/>
      <c r="E54" s="12"/>
      <c r="F54" s="12"/>
      <c r="G54" s="12"/>
      <c r="H54" s="12"/>
    </row>
    <row r="55" spans="1:8" ht="13.5" thickBot="1">
      <c r="A55" s="163" t="s">
        <v>203</v>
      </c>
      <c r="B55" s="163"/>
      <c r="C55" s="12"/>
      <c r="D55" s="12"/>
      <c r="E55" s="12"/>
      <c r="F55" s="12"/>
      <c r="G55" s="12"/>
      <c r="H55" s="12"/>
    </row>
    <row r="56" spans="1:8" ht="31.5" customHeight="1" thickBot="1">
      <c r="A56" s="334" t="s">
        <v>117</v>
      </c>
      <c r="B56" s="335"/>
      <c r="C56" s="358">
        <v>2000</v>
      </c>
      <c r="D56" s="360">
        <v>2002</v>
      </c>
      <c r="E56" s="360">
        <v>2005</v>
      </c>
      <c r="F56" s="149">
        <v>2010</v>
      </c>
      <c r="G56" s="149">
        <v>2011</v>
      </c>
      <c r="H56" s="149">
        <v>2012</v>
      </c>
    </row>
    <row r="57" spans="1:8">
      <c r="A57" s="28"/>
      <c r="B57" s="28"/>
      <c r="C57" s="298"/>
      <c r="D57" s="298"/>
      <c r="E57" s="3"/>
      <c r="F57" s="3"/>
      <c r="G57" s="3"/>
      <c r="H57" s="3"/>
    </row>
    <row r="58" spans="1:8">
      <c r="A58" s="191" t="s">
        <v>221</v>
      </c>
      <c r="B58" s="191"/>
      <c r="C58" s="191"/>
      <c r="D58" s="191"/>
      <c r="E58" s="191"/>
      <c r="F58" s="191"/>
      <c r="G58" s="191"/>
      <c r="H58" s="191"/>
    </row>
    <row r="59" spans="1:8">
      <c r="A59" s="191" t="s">
        <v>220</v>
      </c>
      <c r="B59" s="191"/>
      <c r="C59" s="191"/>
      <c r="D59" s="191"/>
      <c r="E59" s="191"/>
      <c r="F59" s="191"/>
      <c r="G59" s="191"/>
      <c r="H59" s="191"/>
    </row>
    <row r="60" spans="1:8" ht="15" customHeight="1">
      <c r="A60" s="195" t="s">
        <v>15</v>
      </c>
      <c r="B60" s="106"/>
      <c r="C60" s="51">
        <v>111.2</v>
      </c>
      <c r="D60" s="6">
        <v>93.7</v>
      </c>
      <c r="E60" s="14">
        <v>102.4</v>
      </c>
      <c r="F60" s="82">
        <v>108.4</v>
      </c>
      <c r="G60" s="13">
        <v>110.1</v>
      </c>
      <c r="H60" s="13">
        <v>98.6</v>
      </c>
    </row>
    <row r="61" spans="1:8" ht="15" customHeight="1">
      <c r="A61" s="196" t="s">
        <v>31</v>
      </c>
      <c r="B61" s="107"/>
      <c r="C61" s="51"/>
      <c r="D61" s="6"/>
      <c r="E61" s="216"/>
      <c r="F61" s="86"/>
      <c r="G61" s="192"/>
      <c r="H61" s="192"/>
    </row>
    <row r="62" spans="1:8" ht="15" customHeight="1">
      <c r="A62" s="25" t="s">
        <v>351</v>
      </c>
      <c r="B62" s="151"/>
      <c r="C62" s="3"/>
      <c r="D62" s="215"/>
      <c r="E62" s="216"/>
      <c r="F62" s="86"/>
      <c r="G62" s="192"/>
      <c r="H62" s="192"/>
    </row>
    <row r="63" spans="1:8" ht="15" customHeight="1">
      <c r="A63" s="25" t="s">
        <v>120</v>
      </c>
      <c r="B63" s="151"/>
      <c r="C63" s="3"/>
      <c r="D63" s="215"/>
      <c r="E63" s="216"/>
      <c r="F63" s="87"/>
      <c r="G63" s="192"/>
      <c r="H63" s="192"/>
    </row>
    <row r="64" spans="1:8" ht="15" customHeight="1">
      <c r="A64" s="24" t="s">
        <v>121</v>
      </c>
      <c r="B64" s="110"/>
      <c r="C64" s="3">
        <v>120.1</v>
      </c>
      <c r="D64" s="216">
        <v>102</v>
      </c>
      <c r="E64" s="216">
        <v>106.5</v>
      </c>
      <c r="F64" s="83">
        <v>109.9</v>
      </c>
      <c r="G64" s="192">
        <v>107.4</v>
      </c>
      <c r="H64" s="192">
        <v>91.5</v>
      </c>
    </row>
    <row r="65" spans="1:9" ht="15" customHeight="1">
      <c r="A65" s="197" t="s">
        <v>122</v>
      </c>
      <c r="B65" s="111"/>
      <c r="C65" s="298"/>
      <c r="D65" s="215"/>
      <c r="E65" s="216"/>
      <c r="F65" s="83"/>
      <c r="G65" s="192"/>
      <c r="H65" s="192"/>
    </row>
    <row r="66" spans="1:9" ht="15" customHeight="1">
      <c r="A66" s="48" t="s">
        <v>123</v>
      </c>
      <c r="B66" s="164"/>
      <c r="C66" s="298"/>
      <c r="D66" s="215"/>
      <c r="E66" s="216"/>
      <c r="F66" s="87"/>
      <c r="G66" s="192"/>
      <c r="H66" s="192"/>
    </row>
    <row r="67" spans="1:9" ht="15" customHeight="1">
      <c r="A67" s="24" t="s">
        <v>4</v>
      </c>
      <c r="B67" s="110"/>
      <c r="C67" s="3">
        <v>119.5</v>
      </c>
      <c r="D67" s="215">
        <v>97.7</v>
      </c>
      <c r="E67" s="216">
        <v>117.5</v>
      </c>
      <c r="F67" s="83">
        <v>116.8</v>
      </c>
      <c r="G67" s="87">
        <v>109</v>
      </c>
      <c r="H67" s="87">
        <v>85.2</v>
      </c>
    </row>
    <row r="68" spans="1:9" ht="15" customHeight="1">
      <c r="A68" s="197" t="s">
        <v>27</v>
      </c>
      <c r="B68" s="111"/>
      <c r="C68" s="298"/>
      <c r="D68" s="215"/>
      <c r="E68" s="216"/>
      <c r="F68" s="87"/>
      <c r="G68" s="192"/>
      <c r="H68" s="192"/>
    </row>
    <row r="69" spans="1:9" ht="15" customHeight="1">
      <c r="A69" s="24" t="s">
        <v>5</v>
      </c>
      <c r="B69" s="110"/>
      <c r="C69" s="3">
        <v>99.3</v>
      </c>
      <c r="D69" s="215">
        <v>94.6</v>
      </c>
      <c r="E69" s="216">
        <v>108.1</v>
      </c>
      <c r="F69" s="83">
        <v>109.4</v>
      </c>
      <c r="G69" s="192">
        <v>108.7</v>
      </c>
      <c r="H69" s="192">
        <v>100.2</v>
      </c>
    </row>
    <row r="70" spans="1:9" ht="15" customHeight="1">
      <c r="A70" s="197" t="s">
        <v>156</v>
      </c>
      <c r="B70" s="111"/>
      <c r="C70" s="298"/>
      <c r="D70" s="215"/>
      <c r="E70" s="216"/>
      <c r="F70" s="87"/>
      <c r="G70" s="192"/>
      <c r="H70" s="192"/>
    </row>
    <row r="71" spans="1:9" ht="15" customHeight="1">
      <c r="A71" s="24" t="s">
        <v>6</v>
      </c>
      <c r="B71" s="110"/>
      <c r="C71" s="3">
        <v>104.7</v>
      </c>
      <c r="D71" s="215">
        <v>100.3</v>
      </c>
      <c r="E71" s="216">
        <v>95.3</v>
      </c>
      <c r="F71" s="83">
        <v>109.4</v>
      </c>
      <c r="G71" s="192">
        <v>100.3</v>
      </c>
      <c r="H71" s="192">
        <v>100.6</v>
      </c>
    </row>
    <row r="72" spans="1:9" ht="15" customHeight="1">
      <c r="A72" s="197" t="s">
        <v>42</v>
      </c>
      <c r="B72" s="111"/>
      <c r="C72" s="298"/>
      <c r="D72" s="215"/>
      <c r="E72" s="216"/>
      <c r="F72" s="87"/>
      <c r="G72" s="192"/>
      <c r="H72" s="192"/>
    </row>
    <row r="73" spans="1:9" ht="15" customHeight="1">
      <c r="A73" s="24" t="s">
        <v>7</v>
      </c>
      <c r="B73" s="110"/>
      <c r="C73" s="3">
        <v>160.69999999999999</v>
      </c>
      <c r="D73" s="215">
        <v>69.400000000000006</v>
      </c>
      <c r="E73" s="216">
        <v>67.8</v>
      </c>
      <c r="F73" s="83">
        <v>105.8</v>
      </c>
      <c r="G73" s="192">
        <v>126.6</v>
      </c>
      <c r="H73" s="192">
        <v>97.4</v>
      </c>
    </row>
    <row r="74" spans="1:9">
      <c r="A74" s="197" t="s">
        <v>28</v>
      </c>
      <c r="B74" s="111"/>
      <c r="C74" s="3"/>
      <c r="D74" s="215"/>
      <c r="E74" s="216"/>
      <c r="F74" s="83"/>
      <c r="G74" s="192"/>
      <c r="H74" s="192"/>
    </row>
    <row r="75" spans="1:9" ht="15" customHeight="1">
      <c r="A75" s="24" t="s">
        <v>124</v>
      </c>
      <c r="B75" s="110"/>
      <c r="C75" s="298">
        <v>125.8</v>
      </c>
      <c r="D75" s="215">
        <v>94.7</v>
      </c>
      <c r="E75" s="216">
        <v>113.2</v>
      </c>
      <c r="F75" s="83">
        <v>114.6</v>
      </c>
      <c r="G75" s="192">
        <v>99.9</v>
      </c>
      <c r="H75" s="192">
        <v>92.7</v>
      </c>
    </row>
    <row r="76" spans="1:9" ht="15" customHeight="1">
      <c r="A76" s="197" t="s">
        <v>43</v>
      </c>
      <c r="B76" s="111"/>
      <c r="C76" s="3"/>
      <c r="D76" s="215"/>
      <c r="E76" s="216"/>
      <c r="F76" s="83"/>
      <c r="G76" s="192"/>
      <c r="H76" s="192"/>
    </row>
    <row r="77" spans="1:9" ht="15" customHeight="1">
      <c r="A77" s="25" t="s">
        <v>125</v>
      </c>
      <c r="B77" s="151"/>
      <c r="C77" s="298"/>
      <c r="D77" s="215"/>
      <c r="E77" s="216"/>
      <c r="F77" s="83"/>
      <c r="G77" s="192"/>
      <c r="H77" s="192"/>
    </row>
    <row r="78" spans="1:9" ht="15" customHeight="1">
      <c r="A78" s="24" t="s">
        <v>126</v>
      </c>
      <c r="B78" s="110"/>
      <c r="C78" s="298">
        <v>102.1</v>
      </c>
      <c r="D78" s="215">
        <v>100.7</v>
      </c>
      <c r="E78" s="216">
        <v>109.7</v>
      </c>
      <c r="F78" s="373">
        <v>91.5</v>
      </c>
      <c r="G78" s="192">
        <v>128.69999999999999</v>
      </c>
      <c r="H78" s="192">
        <v>108.1</v>
      </c>
      <c r="I78" s="298"/>
    </row>
    <row r="79" spans="1:9" ht="15" customHeight="1">
      <c r="A79" s="197" t="s">
        <v>116</v>
      </c>
      <c r="B79" s="111"/>
      <c r="C79" s="298"/>
      <c r="D79" s="215"/>
      <c r="E79" s="216"/>
      <c r="F79" s="264"/>
      <c r="G79" s="192"/>
      <c r="H79" s="192"/>
    </row>
    <row r="80" spans="1:9" ht="15" customHeight="1">
      <c r="A80" s="48" t="s">
        <v>127</v>
      </c>
      <c r="B80" s="164"/>
      <c r="C80" s="3"/>
      <c r="D80" s="215"/>
      <c r="E80" s="216"/>
      <c r="F80" s="264"/>
      <c r="G80" s="192"/>
      <c r="H80" s="192"/>
    </row>
    <row r="81" spans="1:8" ht="15" customHeight="1">
      <c r="A81" s="48" t="s">
        <v>128</v>
      </c>
      <c r="B81" s="164"/>
      <c r="C81" s="298"/>
      <c r="D81" s="215"/>
      <c r="E81" s="216"/>
      <c r="F81" s="264"/>
      <c r="G81" s="192"/>
      <c r="H81" s="192"/>
    </row>
    <row r="82" spans="1:8" ht="15" customHeight="1">
      <c r="A82" s="195" t="s">
        <v>16</v>
      </c>
      <c r="B82" s="106"/>
      <c r="C82" s="51">
        <v>100.5</v>
      </c>
      <c r="D82" s="6">
        <v>104.4</v>
      </c>
      <c r="E82" s="14">
        <v>119.6</v>
      </c>
      <c r="F82" s="82">
        <v>98.3</v>
      </c>
      <c r="G82" s="13">
        <v>91.5</v>
      </c>
      <c r="H82" s="13">
        <v>132.30000000000001</v>
      </c>
    </row>
    <row r="83" spans="1:8" ht="15" customHeight="1">
      <c r="A83" s="196" t="s">
        <v>32</v>
      </c>
      <c r="B83" s="107"/>
      <c r="C83" s="51"/>
      <c r="D83" s="6"/>
      <c r="E83" s="216"/>
      <c r="F83" s="83"/>
      <c r="G83" s="192"/>
      <c r="H83" s="192"/>
    </row>
    <row r="84" spans="1:8" ht="15" customHeight="1">
      <c r="A84" s="25" t="s">
        <v>351</v>
      </c>
      <c r="B84" s="151"/>
      <c r="C84" s="298"/>
      <c r="D84" s="215"/>
      <c r="E84" s="216"/>
      <c r="F84" s="83"/>
      <c r="G84" s="192"/>
      <c r="H84" s="192"/>
    </row>
    <row r="85" spans="1:8" ht="15" customHeight="1">
      <c r="A85" s="25" t="s">
        <v>120</v>
      </c>
      <c r="B85" s="151"/>
      <c r="C85" s="298"/>
      <c r="D85" s="215"/>
      <c r="E85" s="216"/>
      <c r="F85" s="87"/>
      <c r="G85" s="192"/>
      <c r="H85" s="192"/>
    </row>
    <row r="86" spans="1:8" ht="15" customHeight="1">
      <c r="A86" s="24" t="s">
        <v>121</v>
      </c>
      <c r="B86" s="110"/>
      <c r="C86" s="3">
        <v>125.1</v>
      </c>
      <c r="D86" s="215">
        <v>95.5</v>
      </c>
      <c r="E86" s="216">
        <v>97.4</v>
      </c>
      <c r="F86" s="83">
        <v>93.4</v>
      </c>
      <c r="G86" s="192">
        <v>103.5</v>
      </c>
      <c r="H86" s="192">
        <v>98.2</v>
      </c>
    </row>
    <row r="87" spans="1:8" ht="15" customHeight="1">
      <c r="A87" s="197" t="s">
        <v>122</v>
      </c>
      <c r="B87" s="111"/>
      <c r="C87" s="298"/>
      <c r="D87" s="215"/>
      <c r="E87" s="216"/>
      <c r="F87" s="87"/>
      <c r="G87" s="192"/>
      <c r="H87" s="192"/>
    </row>
    <row r="88" spans="1:8" ht="15" customHeight="1">
      <c r="A88" s="48" t="s">
        <v>123</v>
      </c>
      <c r="B88" s="164"/>
      <c r="C88" s="298"/>
      <c r="D88" s="215"/>
      <c r="E88" s="216"/>
      <c r="F88" s="87"/>
      <c r="G88" s="192"/>
      <c r="H88" s="192"/>
    </row>
    <row r="89" spans="1:8" ht="15" customHeight="1">
      <c r="A89" s="24" t="s">
        <v>4</v>
      </c>
      <c r="B89" s="110"/>
      <c r="C89" s="3">
        <v>102.5</v>
      </c>
      <c r="D89" s="215">
        <v>102.2</v>
      </c>
      <c r="E89" s="216">
        <v>109.4</v>
      </c>
      <c r="F89" s="83">
        <v>108.9</v>
      </c>
      <c r="G89" s="87">
        <v>100</v>
      </c>
      <c r="H89" s="87">
        <v>116.5</v>
      </c>
    </row>
    <row r="90" spans="1:8">
      <c r="A90" s="197" t="s">
        <v>27</v>
      </c>
      <c r="B90" s="111"/>
      <c r="C90" s="298"/>
      <c r="D90" s="215"/>
      <c r="E90" s="216"/>
      <c r="F90" s="87"/>
      <c r="G90" s="192"/>
      <c r="H90" s="192"/>
    </row>
    <row r="91" spans="1:8">
      <c r="A91" s="24" t="s">
        <v>5</v>
      </c>
      <c r="B91" s="110"/>
      <c r="C91" s="3">
        <v>120.9</v>
      </c>
      <c r="D91" s="215">
        <v>103.4</v>
      </c>
      <c r="E91" s="216">
        <v>113.1</v>
      </c>
      <c r="F91" s="83">
        <v>104.5</v>
      </c>
      <c r="G91" s="192">
        <v>85.1</v>
      </c>
      <c r="H91" s="192">
        <v>137.80000000000001</v>
      </c>
    </row>
    <row r="92" spans="1:8">
      <c r="A92" s="197" t="s">
        <v>156</v>
      </c>
      <c r="B92" s="111"/>
      <c r="C92" s="298"/>
      <c r="D92" s="215"/>
      <c r="E92" s="216"/>
      <c r="F92" s="87"/>
      <c r="G92" s="192"/>
      <c r="H92" s="192"/>
    </row>
    <row r="93" spans="1:8">
      <c r="A93" s="24" t="s">
        <v>6</v>
      </c>
      <c r="B93" s="110"/>
      <c r="C93" s="3">
        <v>120.2</v>
      </c>
      <c r="D93" s="215">
        <v>105.5</v>
      </c>
      <c r="E93" s="216">
        <v>128</v>
      </c>
      <c r="F93" s="83">
        <v>103.6</v>
      </c>
      <c r="G93" s="192">
        <v>122.3</v>
      </c>
      <c r="H93" s="192">
        <v>115.6</v>
      </c>
    </row>
    <row r="94" spans="1:8">
      <c r="A94" s="197" t="s">
        <v>42</v>
      </c>
      <c r="B94" s="111"/>
      <c r="C94" s="298"/>
      <c r="D94" s="215"/>
      <c r="E94" s="216"/>
      <c r="F94" s="87"/>
      <c r="G94" s="192"/>
      <c r="H94" s="192"/>
    </row>
    <row r="95" spans="1:8">
      <c r="A95" s="24" t="s">
        <v>7</v>
      </c>
      <c r="B95" s="110"/>
      <c r="C95" s="3">
        <v>8.9</v>
      </c>
      <c r="D95" s="215">
        <v>2914.3</v>
      </c>
      <c r="E95" s="216">
        <v>492.9</v>
      </c>
      <c r="F95" s="83">
        <v>64</v>
      </c>
      <c r="G95" s="192">
        <v>78.900000000000006</v>
      </c>
      <c r="H95" s="192">
        <v>182.3</v>
      </c>
    </row>
    <row r="96" spans="1:8">
      <c r="A96" s="197" t="s">
        <v>28</v>
      </c>
      <c r="B96" s="111"/>
      <c r="C96" s="298"/>
      <c r="D96" s="215"/>
      <c r="E96" s="216"/>
      <c r="F96" s="83"/>
      <c r="G96" s="192"/>
      <c r="H96" s="192"/>
    </row>
    <row r="97" spans="1:8">
      <c r="A97" s="24" t="s">
        <v>124</v>
      </c>
      <c r="B97" s="110"/>
      <c r="C97" s="3">
        <v>95.8</v>
      </c>
      <c r="D97" s="216">
        <v>136.69999999999999</v>
      </c>
      <c r="E97" s="216">
        <v>107</v>
      </c>
      <c r="F97" s="83">
        <v>101.4</v>
      </c>
      <c r="G97" s="87">
        <v>101</v>
      </c>
      <c r="H97" s="87">
        <v>135.4</v>
      </c>
    </row>
    <row r="98" spans="1:8">
      <c r="A98" s="197" t="s">
        <v>43</v>
      </c>
      <c r="B98" s="111"/>
      <c r="C98" s="298"/>
      <c r="D98" s="215"/>
      <c r="E98" s="216"/>
      <c r="F98" s="82"/>
      <c r="G98" s="192"/>
      <c r="H98" s="192"/>
    </row>
    <row r="99" spans="1:8">
      <c r="A99" s="25" t="s">
        <v>125</v>
      </c>
      <c r="B99" s="151"/>
      <c r="C99" s="298"/>
      <c r="D99" s="215"/>
      <c r="E99" s="216"/>
      <c r="F99" s="87"/>
      <c r="G99" s="192"/>
      <c r="H99" s="192"/>
    </row>
    <row r="100" spans="1:8">
      <c r="A100" s="24" t="s">
        <v>126</v>
      </c>
      <c r="B100" s="110"/>
      <c r="C100" s="3">
        <v>41.9</v>
      </c>
      <c r="D100" s="215">
        <v>39.700000000000003</v>
      </c>
      <c r="E100" s="216">
        <v>83.5</v>
      </c>
      <c r="F100" s="83">
        <v>115.2</v>
      </c>
      <c r="G100" s="87">
        <v>58</v>
      </c>
      <c r="H100" s="87">
        <v>135.6</v>
      </c>
    </row>
    <row r="101" spans="1:8">
      <c r="A101" s="197" t="s">
        <v>116</v>
      </c>
      <c r="B101" s="111"/>
      <c r="C101" s="298"/>
      <c r="D101" s="215"/>
      <c r="E101" s="216"/>
      <c r="F101" s="87"/>
      <c r="G101" s="192"/>
      <c r="H101" s="192"/>
    </row>
    <row r="102" spans="1:8">
      <c r="A102" s="48" t="s">
        <v>127</v>
      </c>
      <c r="B102" s="164"/>
      <c r="C102" s="298"/>
      <c r="D102" s="215"/>
      <c r="E102" s="216"/>
      <c r="F102" s="264"/>
      <c r="G102" s="192"/>
      <c r="H102" s="192"/>
    </row>
    <row r="103" spans="1:8">
      <c r="A103" s="48" t="s">
        <v>128</v>
      </c>
      <c r="B103" s="164"/>
      <c r="C103" s="298"/>
      <c r="D103" s="215"/>
      <c r="E103" s="216"/>
      <c r="F103" s="264"/>
      <c r="G103" s="192"/>
      <c r="H103" s="192"/>
    </row>
    <row r="104" spans="1:8">
      <c r="F104" s="298"/>
    </row>
    <row r="105" spans="1:8">
      <c r="F105" s="298"/>
    </row>
    <row r="106" spans="1:8">
      <c r="F106" s="298"/>
    </row>
    <row r="107" spans="1:8">
      <c r="F107" s="298"/>
    </row>
    <row r="108" spans="1:8">
      <c r="F108" s="298"/>
    </row>
    <row r="109" spans="1:8">
      <c r="F109" s="298"/>
    </row>
    <row r="110" spans="1:8">
      <c r="F110" s="298"/>
    </row>
    <row r="111" spans="1:8">
      <c r="F111" s="298"/>
    </row>
    <row r="112" spans="1:8">
      <c r="F112" s="298"/>
    </row>
    <row r="113" spans="6:6">
      <c r="F113" s="298"/>
    </row>
    <row r="114" spans="6:6">
      <c r="F114" s="298"/>
    </row>
    <row r="115" spans="6:6">
      <c r="F115" s="298"/>
    </row>
    <row r="116" spans="6:6">
      <c r="F116" s="298"/>
    </row>
    <row r="117" spans="6:6">
      <c r="F117" s="298"/>
    </row>
    <row r="118" spans="6:6">
      <c r="F118" s="298"/>
    </row>
    <row r="119" spans="6:6">
      <c r="F119" s="298"/>
    </row>
    <row r="120" spans="6:6">
      <c r="F120" s="298"/>
    </row>
    <row r="121" spans="6:6">
      <c r="F121" s="298"/>
    </row>
    <row r="122" spans="6:6">
      <c r="F122" s="298"/>
    </row>
    <row r="123" spans="6:6">
      <c r="F123" s="298"/>
    </row>
    <row r="124" spans="6:6">
      <c r="F124" s="298"/>
    </row>
    <row r="125" spans="6:6">
      <c r="F125" s="298"/>
    </row>
    <row r="126" spans="6:6">
      <c r="F126" s="298"/>
    </row>
    <row r="127" spans="6:6">
      <c r="F127" s="298"/>
    </row>
    <row r="128" spans="6:6">
      <c r="F128" s="298"/>
    </row>
    <row r="129" spans="1:6">
      <c r="F129" s="298"/>
    </row>
    <row r="130" spans="1:6">
      <c r="F130" s="298"/>
    </row>
    <row r="131" spans="1:6">
      <c r="F131" s="298"/>
    </row>
    <row r="132" spans="1:6">
      <c r="F132" s="298"/>
    </row>
    <row r="133" spans="1:6">
      <c r="A133" s="25"/>
      <c r="B133" s="25"/>
      <c r="F133" s="298"/>
    </row>
    <row r="134" spans="1:6">
      <c r="A134" s="25"/>
      <c r="B134" s="25"/>
      <c r="F134" s="298"/>
    </row>
    <row r="135" spans="1:6">
      <c r="A135" s="24"/>
      <c r="B135" s="24"/>
      <c r="F135" s="298"/>
    </row>
    <row r="136" spans="1:6">
      <c r="A136" s="3"/>
      <c r="B136" s="3"/>
      <c r="F136" s="298"/>
    </row>
    <row r="137" spans="1:6">
      <c r="F137" s="298"/>
    </row>
    <row r="138" spans="1:6">
      <c r="F138" s="298"/>
    </row>
    <row r="139" spans="1:6">
      <c r="F139" s="298"/>
    </row>
    <row r="140" spans="1:6">
      <c r="F140" s="298"/>
    </row>
    <row r="141" spans="1:6">
      <c r="F141" s="298"/>
    </row>
    <row r="142" spans="1:6">
      <c r="F142" s="298"/>
    </row>
    <row r="143" spans="1:6">
      <c r="F143" s="298"/>
    </row>
    <row r="144" spans="1:6">
      <c r="F144" s="298"/>
    </row>
    <row r="145" spans="6:6">
      <c r="F145" s="298"/>
    </row>
    <row r="146" spans="6:6">
      <c r="F146" s="298"/>
    </row>
    <row r="147" spans="6:6">
      <c r="F147" s="298"/>
    </row>
    <row r="148" spans="6:6">
      <c r="F148" s="298"/>
    </row>
    <row r="149" spans="6:6">
      <c r="F149" s="298"/>
    </row>
    <row r="150" spans="6:6">
      <c r="F150" s="298"/>
    </row>
    <row r="151" spans="6:6">
      <c r="F151" s="298"/>
    </row>
    <row r="152" spans="6:6">
      <c r="F152" s="298"/>
    </row>
    <row r="153" spans="6:6">
      <c r="F153" s="298"/>
    </row>
    <row r="154" spans="6:6">
      <c r="F154" s="298"/>
    </row>
    <row r="155" spans="6:6">
      <c r="F155" s="298"/>
    </row>
    <row r="156" spans="6:6">
      <c r="F156" s="298"/>
    </row>
    <row r="157" spans="6:6">
      <c r="F157" s="298"/>
    </row>
    <row r="158" spans="6:6">
      <c r="F158" s="298"/>
    </row>
    <row r="159" spans="6:6">
      <c r="F159" s="298"/>
    </row>
    <row r="160" spans="6:6">
      <c r="F160" s="298"/>
    </row>
    <row r="161" spans="6:6">
      <c r="F161" s="298"/>
    </row>
    <row r="162" spans="6:6">
      <c r="F162" s="298"/>
    </row>
    <row r="163" spans="6:6">
      <c r="F163" s="298"/>
    </row>
    <row r="164" spans="6:6">
      <c r="F164" s="298"/>
    </row>
    <row r="165" spans="6:6">
      <c r="F165" s="298"/>
    </row>
    <row r="166" spans="6:6">
      <c r="F166" s="298"/>
    </row>
    <row r="167" spans="6:6">
      <c r="F167" s="298"/>
    </row>
    <row r="168" spans="6:6">
      <c r="F168" s="298"/>
    </row>
    <row r="169" spans="6:6">
      <c r="F169" s="298"/>
    </row>
    <row r="170" spans="6:6">
      <c r="F170" s="298"/>
    </row>
    <row r="171" spans="6:6">
      <c r="F171" s="298"/>
    </row>
    <row r="172" spans="6:6">
      <c r="F172" s="298"/>
    </row>
    <row r="173" spans="6:6">
      <c r="F173" s="298"/>
    </row>
    <row r="174" spans="6:6">
      <c r="F174" s="298"/>
    </row>
    <row r="175" spans="6:6">
      <c r="F175" s="298"/>
    </row>
    <row r="176" spans="6:6">
      <c r="F176" s="298"/>
    </row>
    <row r="177" spans="6:6">
      <c r="F177" s="298"/>
    </row>
    <row r="178" spans="6:6">
      <c r="F178" s="298"/>
    </row>
    <row r="179" spans="6:6">
      <c r="F179" s="298"/>
    </row>
    <row r="180" spans="6:6">
      <c r="F180" s="298"/>
    </row>
    <row r="181" spans="6:6">
      <c r="F181" s="298"/>
    </row>
    <row r="182" spans="6:6">
      <c r="F182" s="298"/>
    </row>
    <row r="183" spans="6:6">
      <c r="F183" s="298"/>
    </row>
    <row r="184" spans="6:6">
      <c r="F184" s="298"/>
    </row>
    <row r="185" spans="6:6">
      <c r="F185" s="298"/>
    </row>
    <row r="186" spans="6:6">
      <c r="F186" s="298"/>
    </row>
    <row r="187" spans="6:6">
      <c r="F187" s="298"/>
    </row>
    <row r="188" spans="6:6">
      <c r="F188" s="298"/>
    </row>
    <row r="189" spans="6:6">
      <c r="F189" s="298"/>
    </row>
    <row r="190" spans="6:6">
      <c r="F190" s="298"/>
    </row>
    <row r="191" spans="6:6">
      <c r="F191" s="298"/>
    </row>
    <row r="192" spans="6:6">
      <c r="F192" s="298"/>
    </row>
    <row r="193" spans="6:6">
      <c r="F193" s="298"/>
    </row>
    <row r="194" spans="6:6">
      <c r="F194" s="298"/>
    </row>
    <row r="195" spans="6:6">
      <c r="F195" s="298"/>
    </row>
    <row r="196" spans="6:6">
      <c r="F196" s="298"/>
    </row>
    <row r="197" spans="6:6">
      <c r="F197" s="298"/>
    </row>
    <row r="198" spans="6:6">
      <c r="F198" s="298"/>
    </row>
    <row r="199" spans="6:6">
      <c r="F199" s="298"/>
    </row>
    <row r="200" spans="6:6">
      <c r="F200" s="298"/>
    </row>
    <row r="201" spans="6:6">
      <c r="F201" s="298"/>
    </row>
    <row r="202" spans="6:6">
      <c r="F202" s="298"/>
    </row>
    <row r="203" spans="6:6">
      <c r="F203" s="298"/>
    </row>
    <row r="204" spans="6:6">
      <c r="F204" s="298"/>
    </row>
    <row r="205" spans="6:6">
      <c r="F205" s="298"/>
    </row>
    <row r="206" spans="6:6">
      <c r="F206" s="298"/>
    </row>
    <row r="207" spans="6:6">
      <c r="F207" s="298"/>
    </row>
    <row r="208" spans="6:6">
      <c r="F208" s="298"/>
    </row>
    <row r="209" spans="6:6">
      <c r="F209" s="298"/>
    </row>
    <row r="210" spans="6:6">
      <c r="F210" s="298"/>
    </row>
    <row r="211" spans="6:6">
      <c r="F211" s="298"/>
    </row>
    <row r="212" spans="6:6">
      <c r="F212" s="298"/>
    </row>
    <row r="213" spans="6:6">
      <c r="F213" s="298"/>
    </row>
    <row r="214" spans="6:6">
      <c r="F214" s="298"/>
    </row>
    <row r="215" spans="6:6">
      <c r="F215" s="298"/>
    </row>
    <row r="216" spans="6:6">
      <c r="F216" s="298"/>
    </row>
    <row r="217" spans="6:6">
      <c r="F217" s="298"/>
    </row>
    <row r="218" spans="6:6">
      <c r="F218" s="298"/>
    </row>
    <row r="219" spans="6:6">
      <c r="F219" s="298"/>
    </row>
    <row r="220" spans="6:6">
      <c r="F220" s="298"/>
    </row>
    <row r="221" spans="6:6">
      <c r="F221" s="298"/>
    </row>
    <row r="222" spans="6:6">
      <c r="F222" s="298"/>
    </row>
    <row r="223" spans="6:6">
      <c r="F223" s="298"/>
    </row>
    <row r="224" spans="6:6">
      <c r="F224" s="298"/>
    </row>
    <row r="225" spans="6:6">
      <c r="F225" s="298"/>
    </row>
    <row r="226" spans="6:6">
      <c r="F226" s="298"/>
    </row>
    <row r="227" spans="6:6">
      <c r="F227" s="298"/>
    </row>
    <row r="228" spans="6:6">
      <c r="F228" s="298"/>
    </row>
    <row r="229" spans="6:6">
      <c r="F229" s="298"/>
    </row>
    <row r="230" spans="6:6">
      <c r="F230" s="298"/>
    </row>
    <row r="231" spans="6:6">
      <c r="F231" s="298"/>
    </row>
    <row r="232" spans="6:6">
      <c r="F232" s="298"/>
    </row>
    <row r="233" spans="6:6">
      <c r="F233" s="298"/>
    </row>
    <row r="234" spans="6:6">
      <c r="F234" s="298"/>
    </row>
    <row r="235" spans="6:6">
      <c r="F235" s="298"/>
    </row>
    <row r="236" spans="6:6">
      <c r="F236" s="298"/>
    </row>
    <row r="237" spans="6:6">
      <c r="F237" s="298"/>
    </row>
    <row r="238" spans="6:6">
      <c r="F238" s="298"/>
    </row>
    <row r="239" spans="6:6">
      <c r="F239" s="298"/>
    </row>
    <row r="240" spans="6:6">
      <c r="F240" s="298"/>
    </row>
    <row r="241" spans="6:6">
      <c r="F241" s="298"/>
    </row>
    <row r="242" spans="6:6">
      <c r="F242" s="298"/>
    </row>
    <row r="243" spans="6:6">
      <c r="F243" s="298"/>
    </row>
    <row r="244" spans="6:6">
      <c r="F244" s="298"/>
    </row>
    <row r="245" spans="6:6">
      <c r="F245" s="298"/>
    </row>
    <row r="246" spans="6:6">
      <c r="F246" s="298"/>
    </row>
    <row r="247" spans="6:6">
      <c r="F247" s="298"/>
    </row>
    <row r="248" spans="6:6">
      <c r="F248" s="298"/>
    </row>
    <row r="249" spans="6:6">
      <c r="F249" s="298"/>
    </row>
    <row r="250" spans="6:6">
      <c r="F250" s="298"/>
    </row>
    <row r="251" spans="6:6">
      <c r="F251" s="298"/>
    </row>
    <row r="252" spans="6:6">
      <c r="F252" s="298"/>
    </row>
    <row r="253" spans="6:6">
      <c r="F253" s="298"/>
    </row>
    <row r="254" spans="6:6">
      <c r="F254" s="298"/>
    </row>
    <row r="255" spans="6:6">
      <c r="F255" s="298"/>
    </row>
  </sheetData>
  <mergeCells count="2">
    <mergeCell ref="A7:H7"/>
    <mergeCell ref="A8:H8"/>
  </mergeCells>
  <phoneticPr fontId="0" type="noConversion"/>
  <printOptions horizontalCentered="1"/>
  <pageMargins left="0.19685039370078741" right="0.19685039370078741" top="0.39370078740157483" bottom="0" header="0.51181102362204722" footer="0.51181102362204722"/>
  <pageSetup paperSize="9" scale="95" orientation="portrait" horizontalDpi="300" verticalDpi="300" r:id="rId1"/>
  <headerFooter alignWithMargins="0"/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indexed="41"/>
  </sheetPr>
  <dimension ref="A1:H41"/>
  <sheetViews>
    <sheetView view="pageBreakPreview" zoomScale="60" zoomScaleNormal="100" workbookViewId="0">
      <selection activeCell="I22" sqref="A1:XFD1048576"/>
    </sheetView>
  </sheetViews>
  <sheetFormatPr defaultRowHeight="12.75"/>
  <cols>
    <col min="1" max="1" width="38.5703125" style="295" customWidth="1"/>
    <col min="2" max="2" width="1.42578125" style="295" customWidth="1"/>
    <col min="3" max="3" width="8.5703125" style="295" customWidth="1"/>
    <col min="4" max="4" width="8.140625" style="295" customWidth="1"/>
    <col min="5" max="5" width="9" style="295" customWidth="1"/>
    <col min="6" max="6" width="10.28515625" style="295" customWidth="1"/>
    <col min="7" max="7" width="8.7109375" style="295" customWidth="1"/>
    <col min="8" max="8" width="8.42578125" style="295" customWidth="1"/>
    <col min="9" max="16384" width="9.140625" style="295"/>
  </cols>
  <sheetData>
    <row r="1" spans="1:8">
      <c r="A1" s="2" t="s">
        <v>349</v>
      </c>
      <c r="B1" s="2"/>
      <c r="C1" s="1"/>
      <c r="D1" s="1"/>
      <c r="E1" s="1"/>
      <c r="F1" s="1"/>
      <c r="G1" s="3"/>
      <c r="H1" s="3"/>
    </row>
    <row r="2" spans="1:8">
      <c r="A2" s="1" t="s">
        <v>160</v>
      </c>
      <c r="B2" s="1"/>
      <c r="C2" s="1"/>
      <c r="D2" s="1"/>
      <c r="E2" s="1"/>
      <c r="F2" s="12"/>
      <c r="G2" s="3"/>
      <c r="H2" s="3"/>
    </row>
    <row r="3" spans="1:8">
      <c r="A3" s="1" t="s">
        <v>255</v>
      </c>
      <c r="B3" s="1"/>
      <c r="C3" s="1"/>
      <c r="D3" s="1"/>
      <c r="E3" s="1"/>
      <c r="F3" s="12"/>
      <c r="G3" s="3"/>
      <c r="H3" s="3"/>
    </row>
    <row r="4" spans="1:8">
      <c r="A4" s="89" t="s">
        <v>161</v>
      </c>
      <c r="B4" s="89"/>
      <c r="C4" s="1"/>
      <c r="D4" s="1"/>
      <c r="E4" s="1"/>
      <c r="F4" s="12"/>
      <c r="G4" s="3"/>
      <c r="H4" s="3"/>
    </row>
    <row r="5" spans="1:8" ht="9" customHeight="1" thickBot="1">
      <c r="A5" s="41"/>
      <c r="B5" s="41"/>
      <c r="C5" s="1"/>
      <c r="D5" s="1"/>
      <c r="E5" s="1"/>
      <c r="F5" s="12"/>
      <c r="G5" s="3"/>
      <c r="H5" s="3"/>
    </row>
    <row r="6" spans="1:8">
      <c r="A6" s="361" t="s">
        <v>0</v>
      </c>
      <c r="B6" s="362"/>
      <c r="C6" s="363">
        <v>2000</v>
      </c>
      <c r="D6" s="364">
        <v>2002</v>
      </c>
      <c r="E6" s="364">
        <v>2005</v>
      </c>
      <c r="F6" s="364">
        <v>2010</v>
      </c>
      <c r="G6" s="365">
        <v>2011</v>
      </c>
      <c r="H6" s="365">
        <v>2012</v>
      </c>
    </row>
    <row r="7" spans="1:8" ht="18" customHeight="1" thickBot="1">
      <c r="A7" s="206" t="s">
        <v>24</v>
      </c>
      <c r="B7" s="157"/>
      <c r="C7" s="366"/>
      <c r="D7" s="367"/>
      <c r="E7" s="367"/>
      <c r="F7" s="367"/>
      <c r="G7" s="368"/>
      <c r="H7" s="368"/>
    </row>
    <row r="8" spans="1:8" ht="9.75" customHeight="1">
      <c r="A8" s="46"/>
      <c r="B8" s="46"/>
      <c r="C8" s="298"/>
      <c r="D8" s="298"/>
      <c r="E8" s="298"/>
      <c r="F8" s="298"/>
      <c r="G8" s="3"/>
      <c r="H8" s="3"/>
    </row>
    <row r="9" spans="1:8">
      <c r="A9" s="274" t="s">
        <v>223</v>
      </c>
      <c r="B9" s="274"/>
      <c r="C9" s="274"/>
      <c r="D9" s="274"/>
      <c r="E9" s="274"/>
      <c r="F9" s="274"/>
      <c r="G9" s="274"/>
      <c r="H9" s="274"/>
    </row>
    <row r="10" spans="1:8" ht="14.25" customHeight="1">
      <c r="A10" s="274" t="s">
        <v>222</v>
      </c>
      <c r="B10" s="274"/>
      <c r="C10" s="274"/>
      <c r="D10" s="274"/>
      <c r="E10" s="274"/>
      <c r="F10" s="274"/>
      <c r="G10" s="274"/>
      <c r="H10" s="274"/>
    </row>
    <row r="11" spans="1:8">
      <c r="A11" s="195" t="s">
        <v>15</v>
      </c>
      <c r="B11" s="106"/>
      <c r="C11" s="12">
        <v>2494.8000000000002</v>
      </c>
      <c r="D11" s="6">
        <v>2334.9</v>
      </c>
      <c r="E11" s="75">
        <v>4960.8999999999996</v>
      </c>
      <c r="F11" s="158">
        <v>11856.031999999999</v>
      </c>
      <c r="G11" s="40">
        <v>13469</v>
      </c>
      <c r="H11" s="40">
        <v>15296.2</v>
      </c>
    </row>
    <row r="12" spans="1:8">
      <c r="A12" s="196" t="s">
        <v>31</v>
      </c>
      <c r="B12" s="107"/>
      <c r="C12" s="12"/>
      <c r="D12" s="6"/>
      <c r="E12" s="215"/>
      <c r="F12" s="159"/>
      <c r="G12" s="192"/>
      <c r="H12" s="192"/>
    </row>
    <row r="13" spans="1:8" ht="10.5" customHeight="1">
      <c r="A13" s="25" t="s">
        <v>348</v>
      </c>
      <c r="B13" s="151"/>
      <c r="C13" s="298"/>
      <c r="D13" s="215"/>
      <c r="E13" s="215"/>
      <c r="F13" s="298"/>
      <c r="G13" s="192"/>
      <c r="H13" s="192"/>
    </row>
    <row r="14" spans="1:8">
      <c r="A14" s="24" t="s">
        <v>8</v>
      </c>
      <c r="B14" s="110"/>
      <c r="C14" s="298">
        <v>178.5</v>
      </c>
      <c r="D14" s="216">
        <v>181</v>
      </c>
      <c r="E14" s="76">
        <v>399</v>
      </c>
      <c r="F14" s="159">
        <v>890.01599999999996</v>
      </c>
      <c r="G14" s="192">
        <v>1147.2</v>
      </c>
      <c r="H14" s="192">
        <v>1856.7</v>
      </c>
    </row>
    <row r="15" spans="1:8">
      <c r="A15" s="197" t="s">
        <v>29</v>
      </c>
      <c r="B15" s="111"/>
      <c r="C15" s="298"/>
      <c r="D15" s="215"/>
      <c r="E15" s="215"/>
      <c r="F15" s="298"/>
      <c r="G15" s="192"/>
      <c r="H15" s="192"/>
    </row>
    <row r="16" spans="1:8">
      <c r="A16" s="24" t="s">
        <v>9</v>
      </c>
      <c r="B16" s="110"/>
      <c r="C16" s="298">
        <v>321.39999999999998</v>
      </c>
      <c r="D16" s="215">
        <v>299.39999999999998</v>
      </c>
      <c r="E16" s="76">
        <v>1508.9</v>
      </c>
      <c r="F16" s="159">
        <v>4363.1940000000004</v>
      </c>
      <c r="G16" s="192">
        <v>5084.5</v>
      </c>
      <c r="H16" s="192">
        <v>5746.6</v>
      </c>
    </row>
    <row r="17" spans="1:8">
      <c r="A17" s="207" t="s">
        <v>158</v>
      </c>
      <c r="B17" s="134"/>
      <c r="C17" s="298"/>
      <c r="D17" s="215"/>
      <c r="E17" s="215"/>
      <c r="F17" s="298"/>
      <c r="G17" s="192"/>
      <c r="H17" s="192"/>
    </row>
    <row r="18" spans="1:8">
      <c r="A18" s="24" t="s">
        <v>10</v>
      </c>
      <c r="B18" s="110"/>
      <c r="C18" s="298">
        <v>1165.5999999999999</v>
      </c>
      <c r="D18" s="215">
        <v>1148.4000000000001</v>
      </c>
      <c r="E18" s="76">
        <v>1954.4</v>
      </c>
      <c r="F18" s="159">
        <v>4078.9609999999998</v>
      </c>
      <c r="G18" s="192">
        <v>4246.1000000000004</v>
      </c>
      <c r="H18" s="87">
        <v>4575</v>
      </c>
    </row>
    <row r="19" spans="1:8">
      <c r="A19" s="207" t="s">
        <v>44</v>
      </c>
      <c r="B19" s="134"/>
      <c r="C19" s="298"/>
      <c r="D19" s="215"/>
      <c r="E19" s="215"/>
      <c r="F19" s="159"/>
      <c r="G19" s="192"/>
      <c r="H19" s="192"/>
    </row>
    <row r="20" spans="1:8">
      <c r="A20" s="25" t="s">
        <v>129</v>
      </c>
      <c r="B20" s="151"/>
      <c r="C20" s="298"/>
      <c r="D20" s="215"/>
      <c r="E20" s="215"/>
      <c r="F20" s="159"/>
      <c r="G20" s="192"/>
      <c r="H20" s="192"/>
    </row>
    <row r="21" spans="1:8">
      <c r="A21" s="25" t="s">
        <v>130</v>
      </c>
      <c r="B21" s="151"/>
      <c r="C21" s="298"/>
      <c r="D21" s="215"/>
      <c r="E21" s="215"/>
      <c r="F21" s="298"/>
      <c r="G21" s="192"/>
      <c r="H21" s="192"/>
    </row>
    <row r="22" spans="1:8">
      <c r="A22" s="24" t="s">
        <v>131</v>
      </c>
      <c r="B22" s="110"/>
      <c r="C22" s="298">
        <v>428.9</v>
      </c>
      <c r="D22" s="215">
        <v>233.9</v>
      </c>
      <c r="E22" s="76">
        <v>484.1</v>
      </c>
      <c r="F22" s="159">
        <v>1746.1880000000001</v>
      </c>
      <c r="G22" s="192">
        <v>2175.6</v>
      </c>
      <c r="H22" s="192">
        <v>2246.1</v>
      </c>
    </row>
    <row r="23" spans="1:8">
      <c r="A23" s="207" t="s">
        <v>132</v>
      </c>
      <c r="B23" s="134"/>
      <c r="C23" s="298"/>
      <c r="D23" s="215"/>
      <c r="E23" s="215"/>
      <c r="F23" s="298"/>
      <c r="G23" s="192"/>
      <c r="H23" s="192"/>
    </row>
    <row r="24" spans="1:8">
      <c r="A24" s="50" t="s">
        <v>159</v>
      </c>
      <c r="B24" s="137"/>
      <c r="C24" s="298"/>
      <c r="D24" s="215"/>
      <c r="E24" s="215"/>
      <c r="F24" s="298"/>
      <c r="G24" s="192"/>
      <c r="H24" s="192"/>
    </row>
    <row r="25" spans="1:8" ht="7.5" customHeight="1">
      <c r="A25" s="3"/>
      <c r="B25" s="160"/>
      <c r="C25" s="298"/>
      <c r="D25" s="215"/>
      <c r="E25" s="215"/>
      <c r="F25" s="298"/>
      <c r="G25" s="192"/>
      <c r="H25" s="192"/>
    </row>
    <row r="26" spans="1:8">
      <c r="A26" s="208"/>
      <c r="B26" s="118"/>
      <c r="C26" s="12"/>
      <c r="D26" s="6"/>
      <c r="E26" s="215"/>
      <c r="F26" s="298"/>
      <c r="G26" s="192"/>
      <c r="H26" s="192"/>
    </row>
    <row r="27" spans="1:8">
      <c r="A27" s="195" t="s">
        <v>16</v>
      </c>
      <c r="B27" s="106"/>
      <c r="C27" s="12">
        <v>3338.5</v>
      </c>
      <c r="D27" s="6">
        <v>3723.4</v>
      </c>
      <c r="E27" s="75">
        <v>10708.9</v>
      </c>
      <c r="F27" s="158">
        <v>18033.133000000002</v>
      </c>
      <c r="G27" s="40">
        <v>21239</v>
      </c>
      <c r="H27" s="40">
        <v>24523.3</v>
      </c>
    </row>
    <row r="28" spans="1:8">
      <c r="A28" s="196" t="s">
        <v>32</v>
      </c>
      <c r="B28" s="107"/>
      <c r="C28" s="12"/>
      <c r="D28" s="6"/>
      <c r="E28" s="215"/>
      <c r="F28" s="159"/>
      <c r="G28" s="192"/>
      <c r="H28" s="192"/>
    </row>
    <row r="29" spans="1:8">
      <c r="A29" s="25" t="s">
        <v>348</v>
      </c>
      <c r="B29" s="151"/>
      <c r="C29" s="298"/>
      <c r="D29" s="215"/>
      <c r="E29" s="215"/>
      <c r="F29" s="298"/>
      <c r="G29" s="192"/>
      <c r="H29" s="192"/>
    </row>
    <row r="30" spans="1:8">
      <c r="A30" s="24" t="s">
        <v>8</v>
      </c>
      <c r="B30" s="110"/>
      <c r="C30" s="298">
        <v>577.70000000000005</v>
      </c>
      <c r="D30" s="216">
        <v>566</v>
      </c>
      <c r="E30" s="76">
        <v>1171.2</v>
      </c>
      <c r="F30" s="159">
        <v>836.00800000000004</v>
      </c>
      <c r="G30" s="192">
        <v>759.6</v>
      </c>
      <c r="H30" s="192">
        <v>858.2</v>
      </c>
    </row>
    <row r="31" spans="1:8">
      <c r="A31" s="197" t="s">
        <v>29</v>
      </c>
      <c r="B31" s="111"/>
      <c r="C31" s="298"/>
      <c r="D31" s="215"/>
      <c r="E31" s="215"/>
      <c r="F31" s="298"/>
      <c r="G31" s="192"/>
      <c r="H31" s="192"/>
    </row>
    <row r="32" spans="1:8">
      <c r="A32" s="24" t="s">
        <v>9</v>
      </c>
      <c r="B32" s="110"/>
      <c r="C32" s="298">
        <v>922.4</v>
      </c>
      <c r="D32" s="215">
        <v>1231.7</v>
      </c>
      <c r="E32" s="76">
        <v>4083.2</v>
      </c>
      <c r="F32" s="159">
        <v>8539.8410000000003</v>
      </c>
      <c r="G32" s="87">
        <v>10531</v>
      </c>
      <c r="H32" s="87">
        <v>12695.9</v>
      </c>
    </row>
    <row r="33" spans="1:8">
      <c r="A33" s="207" t="s">
        <v>158</v>
      </c>
      <c r="B33" s="134"/>
      <c r="C33" s="298"/>
      <c r="D33" s="215"/>
      <c r="E33" s="215"/>
      <c r="F33" s="298"/>
      <c r="G33" s="192"/>
      <c r="H33" s="192"/>
    </row>
    <row r="34" spans="1:8">
      <c r="A34" s="24" t="s">
        <v>10</v>
      </c>
      <c r="B34" s="110"/>
      <c r="C34" s="298">
        <v>564.70000000000005</v>
      </c>
      <c r="D34" s="215">
        <v>507.4</v>
      </c>
      <c r="E34" s="76">
        <v>1357.4</v>
      </c>
      <c r="F34" s="159">
        <v>2883.3580000000002</v>
      </c>
      <c r="G34" s="192">
        <v>3107.8</v>
      </c>
      <c r="H34" s="192">
        <v>3271.6</v>
      </c>
    </row>
    <row r="35" spans="1:8">
      <c r="A35" s="207" t="s">
        <v>44</v>
      </c>
      <c r="B35" s="134"/>
      <c r="C35" s="298"/>
      <c r="D35" s="215"/>
      <c r="E35" s="215"/>
      <c r="F35" s="159"/>
      <c r="G35" s="192"/>
      <c r="H35" s="192"/>
    </row>
    <row r="36" spans="1:8">
      <c r="A36" s="25" t="s">
        <v>129</v>
      </c>
      <c r="B36" s="151"/>
      <c r="C36" s="298"/>
      <c r="D36" s="215"/>
      <c r="E36" s="215"/>
      <c r="F36" s="159"/>
      <c r="G36" s="192"/>
      <c r="H36" s="192"/>
    </row>
    <row r="37" spans="1:8">
      <c r="A37" s="25" t="s">
        <v>130</v>
      </c>
      <c r="B37" s="151"/>
      <c r="C37" s="298"/>
      <c r="D37" s="215"/>
      <c r="E37" s="215"/>
      <c r="F37" s="298"/>
      <c r="G37" s="192"/>
      <c r="H37" s="192"/>
    </row>
    <row r="38" spans="1:8">
      <c r="A38" s="24" t="s">
        <v>131</v>
      </c>
      <c r="B38" s="110"/>
      <c r="C38" s="298">
        <v>1034.2</v>
      </c>
      <c r="D38" s="215">
        <v>1170.0999999999999</v>
      </c>
      <c r="E38" s="76">
        <v>3658.6</v>
      </c>
      <c r="F38" s="159">
        <v>5232.5479999999998</v>
      </c>
      <c r="G38" s="192">
        <v>6153.4</v>
      </c>
      <c r="H38" s="192">
        <v>6934.8</v>
      </c>
    </row>
    <row r="39" spans="1:8">
      <c r="A39" s="207" t="s">
        <v>132</v>
      </c>
      <c r="B39" s="134"/>
      <c r="C39" s="298"/>
      <c r="D39" s="215"/>
      <c r="E39" s="215"/>
      <c r="F39" s="298"/>
      <c r="G39" s="192"/>
      <c r="H39" s="192"/>
    </row>
    <row r="40" spans="1:8">
      <c r="A40" s="50" t="s">
        <v>159</v>
      </c>
      <c r="B40" s="137"/>
      <c r="C40" s="298"/>
      <c r="D40" s="215"/>
      <c r="E40" s="215"/>
      <c r="F40" s="298"/>
      <c r="G40" s="192"/>
      <c r="H40" s="192"/>
    </row>
    <row r="41" spans="1:8" ht="9" customHeight="1"/>
  </sheetData>
  <mergeCells count="8">
    <mergeCell ref="A10:H10"/>
    <mergeCell ref="A9:H9"/>
    <mergeCell ref="C6:C7"/>
    <mergeCell ref="D6:D7"/>
    <mergeCell ref="E6:E7"/>
    <mergeCell ref="F6:F7"/>
    <mergeCell ref="G6:G7"/>
    <mergeCell ref="H6:H7"/>
  </mergeCells>
  <phoneticPr fontId="0" type="noConversion"/>
  <printOptions horizontalCentered="1"/>
  <pageMargins left="0.39370078740157483" right="0.39370078740157483" top="0.39370078740157483" bottom="0" header="0.51181102362204722" footer="0.51181102362204722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indexed="27"/>
  </sheetPr>
  <dimension ref="A1:H41"/>
  <sheetViews>
    <sheetView view="pageBreakPreview" zoomScale="60" zoomScaleNormal="100" workbookViewId="0">
      <selection activeCell="K32" sqref="A1:XFD1048576"/>
    </sheetView>
  </sheetViews>
  <sheetFormatPr defaultRowHeight="12.75"/>
  <cols>
    <col min="1" max="1" width="38.5703125" style="295" customWidth="1"/>
    <col min="2" max="2" width="1.42578125" style="295" customWidth="1"/>
    <col min="3" max="3" width="9" style="295" customWidth="1"/>
    <col min="4" max="4" width="7.85546875" style="295" customWidth="1"/>
    <col min="5" max="5" width="8" style="295" customWidth="1"/>
    <col min="6" max="6" width="8.7109375" style="295" customWidth="1"/>
    <col min="7" max="7" width="8.28515625" style="295" customWidth="1"/>
    <col min="8" max="8" width="8" style="295" customWidth="1"/>
    <col min="9" max="16384" width="9.140625" style="295"/>
  </cols>
  <sheetData>
    <row r="1" spans="1:8" ht="14.25" customHeight="1">
      <c r="A1" s="2" t="s">
        <v>346</v>
      </c>
      <c r="B1" s="2"/>
      <c r="C1" s="1"/>
      <c r="D1" s="1"/>
      <c r="E1" s="1"/>
      <c r="F1" s="1"/>
      <c r="G1" s="3"/>
      <c r="H1" s="3"/>
    </row>
    <row r="2" spans="1:8">
      <c r="A2" s="1" t="s">
        <v>347</v>
      </c>
      <c r="B2" s="1"/>
      <c r="C2" s="1"/>
      <c r="D2" s="1"/>
      <c r="E2" s="1"/>
      <c r="F2" s="12"/>
      <c r="G2" s="3"/>
      <c r="H2" s="3"/>
    </row>
    <row r="3" spans="1:8">
      <c r="A3" s="43"/>
      <c r="B3" s="43"/>
      <c r="C3" s="1"/>
      <c r="D3" s="1"/>
      <c r="E3" s="1"/>
      <c r="F3" s="12"/>
      <c r="G3" s="3"/>
      <c r="H3" s="3"/>
    </row>
    <row r="4" spans="1:8" ht="9" customHeight="1" thickBot="1">
      <c r="A4" s="41"/>
      <c r="B4" s="41"/>
      <c r="C4" s="1"/>
      <c r="D4" s="1"/>
      <c r="E4" s="1"/>
      <c r="F4" s="12"/>
      <c r="G4" s="3"/>
      <c r="H4" s="3"/>
    </row>
    <row r="5" spans="1:8">
      <c r="A5" s="361" t="s">
        <v>0</v>
      </c>
      <c r="B5" s="362"/>
      <c r="C5" s="363">
        <v>2000</v>
      </c>
      <c r="D5" s="364">
        <v>2002</v>
      </c>
      <c r="E5" s="364">
        <v>2005</v>
      </c>
      <c r="F5" s="364">
        <v>2010</v>
      </c>
      <c r="G5" s="365">
        <v>2011</v>
      </c>
      <c r="H5" s="365">
        <v>2012</v>
      </c>
    </row>
    <row r="6" spans="1:8" ht="16.5" customHeight="1" thickBot="1">
      <c r="A6" s="206" t="s">
        <v>24</v>
      </c>
      <c r="B6" s="157"/>
      <c r="C6" s="366"/>
      <c r="D6" s="367"/>
      <c r="E6" s="367"/>
      <c r="F6" s="367"/>
      <c r="G6" s="368"/>
      <c r="H6" s="368"/>
    </row>
    <row r="7" spans="1:8" ht="9.75" customHeight="1">
      <c r="A7" s="46"/>
      <c r="B7" s="46"/>
      <c r="C7" s="298"/>
      <c r="D7" s="298"/>
      <c r="E7" s="298"/>
      <c r="F7" s="298"/>
      <c r="G7" s="3"/>
      <c r="H7" s="3"/>
    </row>
    <row r="8" spans="1:8" ht="16.5" customHeight="1">
      <c r="A8" s="272" t="s">
        <v>224</v>
      </c>
      <c r="B8" s="272"/>
      <c r="C8" s="272"/>
      <c r="D8" s="272"/>
      <c r="E8" s="272"/>
      <c r="F8" s="272"/>
      <c r="G8" s="272"/>
      <c r="H8" s="272"/>
    </row>
    <row r="9" spans="1:8" ht="11.25" customHeight="1">
      <c r="A9" s="272" t="s">
        <v>220</v>
      </c>
      <c r="B9" s="272"/>
      <c r="C9" s="272"/>
      <c r="D9" s="272"/>
      <c r="E9" s="272"/>
      <c r="F9" s="272"/>
      <c r="G9" s="272"/>
      <c r="H9" s="272"/>
    </row>
    <row r="10" spans="1:8" ht="11.25" customHeight="1">
      <c r="A10" s="265"/>
      <c r="B10" s="265"/>
      <c r="C10" s="265"/>
      <c r="D10" s="265"/>
      <c r="E10" s="265"/>
      <c r="F10" s="265"/>
      <c r="G10" s="265"/>
      <c r="H10" s="265"/>
    </row>
    <row r="11" spans="1:8">
      <c r="A11" s="195" t="s">
        <v>15</v>
      </c>
      <c r="B11" s="106"/>
      <c r="C11" s="51">
        <v>111.6</v>
      </c>
      <c r="D11" s="6">
        <v>107.1</v>
      </c>
      <c r="E11" s="14">
        <v>126.9</v>
      </c>
      <c r="F11" s="84">
        <v>109.1</v>
      </c>
      <c r="G11" s="40">
        <v>107</v>
      </c>
      <c r="H11" s="40">
        <v>106.5</v>
      </c>
    </row>
    <row r="12" spans="1:8">
      <c r="A12" s="196" t="s">
        <v>31</v>
      </c>
      <c r="B12" s="107"/>
      <c r="C12" s="51"/>
      <c r="D12" s="6"/>
      <c r="E12" s="216"/>
      <c r="F12" s="85"/>
      <c r="G12" s="192"/>
      <c r="H12" s="192"/>
    </row>
    <row r="13" spans="1:8">
      <c r="A13" s="25" t="s">
        <v>348</v>
      </c>
      <c r="B13" s="151"/>
      <c r="C13" s="298"/>
      <c r="D13" s="7"/>
      <c r="E13" s="216"/>
      <c r="F13" s="192"/>
      <c r="G13" s="192"/>
      <c r="H13" s="192"/>
    </row>
    <row r="14" spans="1:8">
      <c r="A14" s="24" t="s">
        <v>8</v>
      </c>
      <c r="B14" s="110"/>
      <c r="C14" s="298">
        <v>144.69999999999999</v>
      </c>
      <c r="D14" s="8">
        <v>103</v>
      </c>
      <c r="E14" s="216">
        <v>146.6</v>
      </c>
      <c r="F14" s="85">
        <v>108.4</v>
      </c>
      <c r="G14" s="192">
        <v>116.4</v>
      </c>
      <c r="H14" s="192">
        <v>136.19999999999999</v>
      </c>
    </row>
    <row r="15" spans="1:8">
      <c r="A15" s="197" t="s">
        <v>29</v>
      </c>
      <c r="B15" s="111"/>
      <c r="C15" s="298"/>
      <c r="D15" s="215"/>
      <c r="E15" s="216"/>
      <c r="F15" s="192"/>
      <c r="G15" s="192"/>
      <c r="H15" s="192"/>
    </row>
    <row r="16" spans="1:8">
      <c r="A16" s="24" t="s">
        <v>9</v>
      </c>
      <c r="B16" s="110"/>
      <c r="C16" s="298">
        <v>86.6</v>
      </c>
      <c r="D16" s="7">
        <v>169.2</v>
      </c>
      <c r="E16" s="216">
        <v>146.1</v>
      </c>
      <c r="F16" s="85">
        <v>102.7</v>
      </c>
      <c r="G16" s="192">
        <v>109.3</v>
      </c>
      <c r="H16" s="192">
        <v>101.3</v>
      </c>
    </row>
    <row r="17" spans="1:8">
      <c r="A17" s="207" t="s">
        <v>158</v>
      </c>
      <c r="B17" s="134"/>
      <c r="C17" s="298"/>
      <c r="D17" s="7"/>
      <c r="E17" s="216"/>
      <c r="F17" s="192"/>
      <c r="G17" s="192"/>
      <c r="H17" s="192"/>
    </row>
    <row r="18" spans="1:8">
      <c r="A18" s="24" t="s">
        <v>10</v>
      </c>
      <c r="B18" s="110"/>
      <c r="C18" s="298">
        <v>121.9</v>
      </c>
      <c r="D18" s="7">
        <v>89.8</v>
      </c>
      <c r="E18" s="216">
        <v>121.8</v>
      </c>
      <c r="F18" s="85">
        <v>111.7</v>
      </c>
      <c r="G18" s="192">
        <v>98.5</v>
      </c>
      <c r="H18" s="87">
        <v>110</v>
      </c>
    </row>
    <row r="19" spans="1:8">
      <c r="A19" s="207" t="s">
        <v>44</v>
      </c>
      <c r="B19" s="134"/>
      <c r="C19" s="298"/>
      <c r="D19" s="215"/>
      <c r="E19" s="216"/>
      <c r="F19" s="85"/>
      <c r="G19" s="192"/>
      <c r="H19" s="192"/>
    </row>
    <row r="20" spans="1:8">
      <c r="A20" s="25" t="s">
        <v>129</v>
      </c>
      <c r="B20" s="151"/>
      <c r="C20" s="298"/>
      <c r="D20" s="7"/>
      <c r="E20" s="216"/>
      <c r="F20" s="85"/>
      <c r="G20" s="192"/>
      <c r="H20" s="192"/>
    </row>
    <row r="21" spans="1:8">
      <c r="A21" s="25" t="s">
        <v>130</v>
      </c>
      <c r="B21" s="151"/>
      <c r="C21" s="298"/>
      <c r="D21" s="215"/>
      <c r="E21" s="216"/>
      <c r="F21" s="192"/>
      <c r="G21" s="192"/>
      <c r="H21" s="192"/>
    </row>
    <row r="22" spans="1:8">
      <c r="A22" s="24" t="s">
        <v>131</v>
      </c>
      <c r="B22" s="110"/>
      <c r="C22" s="264">
        <v>100</v>
      </c>
      <c r="D22" s="7">
        <v>98.5</v>
      </c>
      <c r="E22" s="216">
        <v>158.4</v>
      </c>
      <c r="F22" s="85">
        <v>129.30000000000001</v>
      </c>
      <c r="G22" s="192">
        <v>121.7</v>
      </c>
      <c r="H22" s="192">
        <v>97.4</v>
      </c>
    </row>
    <row r="23" spans="1:8">
      <c r="A23" s="207" t="s">
        <v>132</v>
      </c>
      <c r="B23" s="134"/>
      <c r="C23" s="298"/>
      <c r="D23" s="215"/>
      <c r="E23" s="216"/>
      <c r="F23" s="192"/>
      <c r="G23" s="192"/>
      <c r="H23" s="192"/>
    </row>
    <row r="24" spans="1:8">
      <c r="A24" s="50" t="s">
        <v>159</v>
      </c>
      <c r="B24" s="137"/>
      <c r="C24" s="298"/>
      <c r="D24" s="215"/>
      <c r="E24" s="216"/>
      <c r="F24" s="298"/>
      <c r="G24" s="192"/>
      <c r="H24" s="192"/>
    </row>
    <row r="25" spans="1:8" ht="8.25" customHeight="1">
      <c r="A25" s="298"/>
      <c r="B25" s="369"/>
      <c r="C25" s="217"/>
      <c r="D25" s="215"/>
      <c r="E25" s="216"/>
      <c r="F25" s="298"/>
      <c r="G25" s="192"/>
      <c r="H25" s="192"/>
    </row>
    <row r="26" spans="1:8">
      <c r="A26" s="208"/>
      <c r="B26" s="118"/>
      <c r="C26" s="51"/>
      <c r="D26" s="6"/>
      <c r="E26" s="216"/>
      <c r="F26" s="298"/>
      <c r="G26" s="192"/>
      <c r="H26" s="192"/>
    </row>
    <row r="27" spans="1:8">
      <c r="A27" s="195" t="s">
        <v>16</v>
      </c>
      <c r="B27" s="106"/>
      <c r="C27" s="51">
        <v>95.4</v>
      </c>
      <c r="D27" s="6">
        <v>105.5</v>
      </c>
      <c r="E27" s="14">
        <v>129.80000000000001</v>
      </c>
      <c r="F27" s="84">
        <v>115.2</v>
      </c>
      <c r="G27" s="40">
        <v>104</v>
      </c>
      <c r="H27" s="40">
        <v>110.3</v>
      </c>
    </row>
    <row r="28" spans="1:8">
      <c r="A28" s="196" t="s">
        <v>32</v>
      </c>
      <c r="B28" s="107"/>
      <c r="C28" s="51"/>
      <c r="D28" s="6"/>
      <c r="E28" s="216"/>
      <c r="F28" s="85"/>
      <c r="G28" s="192"/>
      <c r="H28" s="192"/>
    </row>
    <row r="29" spans="1:8">
      <c r="A29" s="25" t="s">
        <v>348</v>
      </c>
      <c r="B29" s="151"/>
      <c r="C29" s="298"/>
      <c r="D29" s="7"/>
      <c r="E29" s="216"/>
      <c r="F29" s="192"/>
      <c r="G29" s="192"/>
      <c r="H29" s="192"/>
    </row>
    <row r="30" spans="1:8">
      <c r="A30" s="24" t="s">
        <v>8</v>
      </c>
      <c r="B30" s="110"/>
      <c r="C30" s="298">
        <v>86.5</v>
      </c>
      <c r="D30" s="7">
        <v>115.3</v>
      </c>
      <c r="E30" s="216">
        <v>86.5</v>
      </c>
      <c r="F30" s="85">
        <v>77.099999999999994</v>
      </c>
      <c r="G30" s="192">
        <v>83.2</v>
      </c>
      <c r="H30" s="87">
        <v>104</v>
      </c>
    </row>
    <row r="31" spans="1:8">
      <c r="A31" s="197" t="s">
        <v>29</v>
      </c>
      <c r="B31" s="111"/>
      <c r="C31" s="298"/>
      <c r="D31" s="215"/>
      <c r="E31" s="216"/>
      <c r="F31" s="192"/>
      <c r="G31" s="192"/>
      <c r="H31" s="192"/>
    </row>
    <row r="32" spans="1:8">
      <c r="A32" s="24" t="s">
        <v>9</v>
      </c>
      <c r="B32" s="110"/>
      <c r="C32" s="298">
        <v>86.1</v>
      </c>
      <c r="D32" s="7">
        <v>127.6</v>
      </c>
      <c r="E32" s="216">
        <v>140.6</v>
      </c>
      <c r="F32" s="85">
        <v>128.19999999999999</v>
      </c>
      <c r="G32" s="192">
        <v>106.4</v>
      </c>
      <c r="H32" s="192">
        <v>111.9</v>
      </c>
    </row>
    <row r="33" spans="1:8">
      <c r="A33" s="207" t="s">
        <v>158</v>
      </c>
      <c r="B33" s="134"/>
      <c r="C33" s="298"/>
      <c r="D33" s="7"/>
      <c r="E33" s="216"/>
      <c r="F33" s="192"/>
      <c r="G33" s="192"/>
      <c r="H33" s="192"/>
    </row>
    <row r="34" spans="1:8">
      <c r="A34" s="24" t="s">
        <v>10</v>
      </c>
      <c r="B34" s="110"/>
      <c r="C34" s="298">
        <v>104.2</v>
      </c>
      <c r="D34" s="7">
        <v>86.5</v>
      </c>
      <c r="E34" s="216">
        <v>117.7</v>
      </c>
      <c r="F34" s="85">
        <v>121.7</v>
      </c>
      <c r="G34" s="192">
        <v>98.9</v>
      </c>
      <c r="H34" s="192">
        <v>115.8</v>
      </c>
    </row>
    <row r="35" spans="1:8">
      <c r="A35" s="207" t="s">
        <v>44</v>
      </c>
      <c r="B35" s="134"/>
      <c r="C35" s="298"/>
      <c r="D35" s="215"/>
      <c r="E35" s="216"/>
      <c r="F35" s="85"/>
      <c r="G35" s="192"/>
      <c r="H35" s="192"/>
    </row>
    <row r="36" spans="1:8">
      <c r="A36" s="25" t="s">
        <v>129</v>
      </c>
      <c r="B36" s="151"/>
      <c r="C36" s="298"/>
      <c r="D36" s="215"/>
      <c r="E36" s="216"/>
      <c r="F36" s="85"/>
      <c r="G36" s="192"/>
      <c r="H36" s="192"/>
    </row>
    <row r="37" spans="1:8">
      <c r="A37" s="25" t="s">
        <v>130</v>
      </c>
      <c r="B37" s="151"/>
      <c r="C37" s="298"/>
      <c r="D37" s="215"/>
      <c r="E37" s="216"/>
      <c r="F37" s="192"/>
      <c r="G37" s="192"/>
      <c r="H37" s="192"/>
    </row>
    <row r="38" spans="1:8">
      <c r="A38" s="24" t="s">
        <v>131</v>
      </c>
      <c r="B38" s="110"/>
      <c r="C38" s="298">
        <v>99.1</v>
      </c>
      <c r="D38" s="8">
        <v>93</v>
      </c>
      <c r="E38" s="216">
        <v>141.69999999999999</v>
      </c>
      <c r="F38" s="85">
        <v>102.4</v>
      </c>
      <c r="G38" s="192">
        <v>105.2</v>
      </c>
      <c r="H38" s="192">
        <v>106.7</v>
      </c>
    </row>
    <row r="39" spans="1:8">
      <c r="A39" s="207" t="s">
        <v>132</v>
      </c>
      <c r="B39" s="134"/>
      <c r="C39" s="298"/>
      <c r="D39" s="215"/>
      <c r="E39" s="216"/>
      <c r="F39" s="192"/>
      <c r="G39" s="192"/>
      <c r="H39" s="192"/>
    </row>
    <row r="40" spans="1:8" ht="10.5" customHeight="1">
      <c r="A40" s="50" t="s">
        <v>159</v>
      </c>
      <c r="B40" s="137"/>
      <c r="C40" s="298"/>
      <c r="D40" s="215"/>
      <c r="E40" s="215"/>
      <c r="F40" s="298"/>
      <c r="G40" s="192"/>
      <c r="H40" s="192"/>
    </row>
    <row r="41" spans="1:8">
      <c r="A41" s="355"/>
      <c r="B41" s="355"/>
    </row>
  </sheetData>
  <mergeCells count="8">
    <mergeCell ref="A9:H9"/>
    <mergeCell ref="A8:H8"/>
    <mergeCell ref="C5:C6"/>
    <mergeCell ref="D5:D6"/>
    <mergeCell ref="E5:E6"/>
    <mergeCell ref="F5:F6"/>
    <mergeCell ref="G5:G6"/>
    <mergeCell ref="H5:H6"/>
  </mergeCells>
  <phoneticPr fontId="0" type="noConversion"/>
  <printOptions horizontalCentered="1"/>
  <pageMargins left="0.19685039370078741" right="0.19685039370078741" top="0.39370078740157483" bottom="0" header="0.51181102362204722" footer="0.51181102362204722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enableFormatConditionsCalculation="0">
    <tabColor indexed="27"/>
  </sheetPr>
  <dimension ref="A1:H154"/>
  <sheetViews>
    <sheetView view="pageBreakPreview" topLeftCell="A64" zoomScale="60" zoomScaleNormal="100" workbookViewId="0">
      <selection activeCell="A65" sqref="A65"/>
    </sheetView>
  </sheetViews>
  <sheetFormatPr defaultRowHeight="12.75"/>
  <cols>
    <col min="1" max="1" width="42.140625" style="295" customWidth="1"/>
    <col min="2" max="2" width="1.42578125" style="295" customWidth="1"/>
    <col min="3" max="3" width="9.5703125" style="295" customWidth="1"/>
    <col min="4" max="4" width="9" style="295" customWidth="1"/>
    <col min="5" max="5" width="8.7109375" style="295" customWidth="1"/>
    <col min="6" max="6" width="9.42578125" style="295" customWidth="1"/>
    <col min="7" max="16384" width="9.140625" style="295"/>
  </cols>
  <sheetData>
    <row r="1" spans="1:8">
      <c r="A1" s="2" t="s">
        <v>342</v>
      </c>
      <c r="B1" s="2"/>
      <c r="C1" s="1"/>
      <c r="D1" s="1"/>
      <c r="E1" s="1"/>
      <c r="F1" s="1"/>
      <c r="G1" s="1"/>
      <c r="H1" s="1"/>
    </row>
    <row r="2" spans="1:8">
      <c r="A2" s="12" t="s">
        <v>167</v>
      </c>
      <c r="B2" s="12"/>
      <c r="C2" s="1"/>
      <c r="D2" s="1"/>
      <c r="E2" s="2"/>
      <c r="F2" s="2"/>
      <c r="G2" s="2"/>
      <c r="H2" s="2"/>
    </row>
    <row r="3" spans="1:8" ht="13.5" customHeight="1">
      <c r="A3" s="91" t="s">
        <v>166</v>
      </c>
      <c r="B3" s="91"/>
      <c r="C3" s="1"/>
      <c r="D3" s="1"/>
      <c r="E3" s="1"/>
      <c r="F3" s="1"/>
      <c r="G3" s="2"/>
      <c r="H3" s="2"/>
    </row>
    <row r="4" spans="1:8" ht="12" customHeight="1" thickBot="1">
      <c r="A4" s="92" t="s">
        <v>168</v>
      </c>
      <c r="B4" s="92"/>
      <c r="C4" s="1"/>
      <c r="D4" s="1"/>
      <c r="E4" s="1"/>
      <c r="F4" s="1"/>
      <c r="G4" s="2"/>
      <c r="H4" s="2"/>
    </row>
    <row r="5" spans="1:8" ht="27" customHeight="1" thickBot="1">
      <c r="A5" s="334" t="s">
        <v>113</v>
      </c>
      <c r="B5" s="335"/>
      <c r="C5" s="358">
        <v>2000</v>
      </c>
      <c r="D5" s="359">
        <v>2002</v>
      </c>
      <c r="E5" s="360">
        <v>2005</v>
      </c>
      <c r="F5" s="149">
        <v>2010</v>
      </c>
      <c r="G5" s="149">
        <v>2011</v>
      </c>
      <c r="H5" s="149">
        <v>2012</v>
      </c>
    </row>
    <row r="6" spans="1:8" ht="6.75" customHeight="1">
      <c r="A6" s="3"/>
      <c r="B6" s="213"/>
      <c r="C6" s="3"/>
      <c r="D6" s="3"/>
      <c r="E6" s="4"/>
      <c r="F6" s="4"/>
      <c r="G6" s="4"/>
      <c r="H6" s="4"/>
    </row>
    <row r="7" spans="1:8" ht="14.25" customHeight="1">
      <c r="A7" s="274" t="s">
        <v>226</v>
      </c>
      <c r="B7" s="274"/>
      <c r="C7" s="274"/>
      <c r="D7" s="274"/>
      <c r="E7" s="274"/>
      <c r="F7" s="274"/>
      <c r="G7" s="274"/>
      <c r="H7" s="274"/>
    </row>
    <row r="8" spans="1:8" ht="13.5" customHeight="1">
      <c r="A8" s="281" t="s">
        <v>225</v>
      </c>
      <c r="B8" s="281"/>
      <c r="C8" s="281"/>
      <c r="D8" s="281"/>
      <c r="E8" s="281"/>
      <c r="F8" s="281"/>
      <c r="G8" s="281"/>
      <c r="H8" s="281"/>
    </row>
    <row r="9" spans="1:8" ht="24.75" customHeight="1">
      <c r="A9" s="209" t="s">
        <v>288</v>
      </c>
      <c r="B9" s="187"/>
      <c r="C9" s="4"/>
      <c r="D9" s="21"/>
      <c r="E9" s="21"/>
      <c r="F9" s="298"/>
      <c r="G9" s="192"/>
      <c r="H9" s="192"/>
    </row>
    <row r="10" spans="1:8" ht="11.45" customHeight="1">
      <c r="A10" s="12"/>
      <c r="B10" s="113"/>
      <c r="C10" s="4"/>
      <c r="D10" s="21"/>
      <c r="E10" s="21"/>
      <c r="F10" s="192"/>
      <c r="G10" s="192"/>
      <c r="H10" s="192"/>
    </row>
    <row r="11" spans="1:8" ht="11.45" customHeight="1">
      <c r="A11" s="195" t="s">
        <v>19</v>
      </c>
      <c r="B11" s="106"/>
      <c r="C11" s="12">
        <v>733.7</v>
      </c>
      <c r="D11" s="6">
        <v>822.7</v>
      </c>
      <c r="E11" s="75">
        <v>1095.8</v>
      </c>
      <c r="F11" s="153">
        <v>2002.0419999999999</v>
      </c>
      <c r="G11" s="13">
        <v>3145.5</v>
      </c>
      <c r="H11" s="13">
        <v>3491.4</v>
      </c>
    </row>
    <row r="12" spans="1:8" ht="15" customHeight="1">
      <c r="A12" s="196" t="s">
        <v>30</v>
      </c>
      <c r="B12" s="107"/>
      <c r="C12" s="12"/>
      <c r="D12" s="6"/>
      <c r="E12" s="215"/>
      <c r="F12" s="298"/>
      <c r="G12" s="192"/>
      <c r="H12" s="192"/>
    </row>
    <row r="13" spans="1:8" ht="11.45" customHeight="1">
      <c r="A13" s="195" t="s">
        <v>20</v>
      </c>
      <c r="B13" s="106"/>
      <c r="C13" s="154">
        <v>5177</v>
      </c>
      <c r="D13" s="6">
        <v>6481.3</v>
      </c>
      <c r="E13" s="75">
        <v>9338.7999999999993</v>
      </c>
      <c r="F13" s="153">
        <v>18141.524000000001</v>
      </c>
      <c r="G13" s="13">
        <v>20684.5</v>
      </c>
      <c r="H13" s="40">
        <v>23225</v>
      </c>
    </row>
    <row r="14" spans="1:8" ht="12.6" customHeight="1">
      <c r="A14" s="210" t="s">
        <v>45</v>
      </c>
      <c r="B14" s="150"/>
      <c r="C14" s="298"/>
      <c r="D14" s="215"/>
      <c r="E14" s="215"/>
      <c r="F14" s="155"/>
      <c r="G14" s="192"/>
      <c r="H14" s="192"/>
    </row>
    <row r="15" spans="1:8" ht="12.6" customHeight="1">
      <c r="A15" s="25" t="s">
        <v>118</v>
      </c>
      <c r="B15" s="151"/>
      <c r="C15" s="298"/>
      <c r="D15" s="215"/>
      <c r="E15" s="215"/>
      <c r="F15" s="298"/>
      <c r="G15" s="192"/>
      <c r="H15" s="192"/>
    </row>
    <row r="16" spans="1:8" ht="12.6" customHeight="1">
      <c r="A16" s="24" t="s">
        <v>21</v>
      </c>
      <c r="B16" s="110"/>
      <c r="C16" s="298">
        <v>258.2</v>
      </c>
      <c r="D16" s="215">
        <v>334.2</v>
      </c>
      <c r="E16" s="76">
        <v>526.70000000000005</v>
      </c>
      <c r="F16" s="155">
        <v>1161.6379999999999</v>
      </c>
      <c r="G16" s="192">
        <v>1710.2</v>
      </c>
      <c r="H16" s="192">
        <v>1861.9</v>
      </c>
    </row>
    <row r="17" spans="1:8" ht="12.6" customHeight="1">
      <c r="A17" s="207" t="s">
        <v>162</v>
      </c>
      <c r="B17" s="134"/>
      <c r="C17" s="298"/>
      <c r="D17" s="215"/>
      <c r="E17" s="215"/>
      <c r="F17" s="298"/>
      <c r="G17" s="192"/>
      <c r="H17" s="192"/>
    </row>
    <row r="18" spans="1:8" ht="12.6" customHeight="1">
      <c r="A18" s="24" t="s">
        <v>22</v>
      </c>
      <c r="B18" s="110"/>
      <c r="C18" s="298">
        <v>570.20000000000005</v>
      </c>
      <c r="D18" s="216">
        <v>835</v>
      </c>
      <c r="E18" s="76">
        <v>1161.8</v>
      </c>
      <c r="F18" s="155">
        <v>2371.0630000000001</v>
      </c>
      <c r="G18" s="192">
        <v>2664.1</v>
      </c>
      <c r="H18" s="192">
        <v>2638.3</v>
      </c>
    </row>
    <row r="19" spans="1:8" ht="12.6" customHeight="1">
      <c r="A19" s="207" t="s">
        <v>46</v>
      </c>
      <c r="B19" s="134"/>
      <c r="C19" s="298"/>
      <c r="D19" s="215"/>
      <c r="E19" s="215"/>
      <c r="F19" s="155"/>
      <c r="G19" s="192"/>
      <c r="H19" s="192"/>
    </row>
    <row r="20" spans="1:8" ht="12.6" customHeight="1">
      <c r="A20" s="25" t="s">
        <v>133</v>
      </c>
      <c r="B20" s="151"/>
      <c r="C20" s="298"/>
      <c r="D20" s="215"/>
      <c r="E20" s="215"/>
      <c r="F20" s="298"/>
      <c r="G20" s="192"/>
      <c r="H20" s="192"/>
    </row>
    <row r="21" spans="1:8" ht="12.6" customHeight="1">
      <c r="A21" s="24" t="s">
        <v>134</v>
      </c>
      <c r="B21" s="110"/>
      <c r="C21" s="264">
        <v>332</v>
      </c>
      <c r="D21" s="215">
        <v>348.9</v>
      </c>
      <c r="E21" s="76">
        <v>760.5</v>
      </c>
      <c r="F21" s="155">
        <v>1684.962</v>
      </c>
      <c r="G21" s="192">
        <v>1933.9</v>
      </c>
      <c r="H21" s="192">
        <v>2195.1999999999998</v>
      </c>
    </row>
    <row r="22" spans="1:8" ht="12.6" customHeight="1">
      <c r="A22" s="207" t="s">
        <v>119</v>
      </c>
      <c r="B22" s="134"/>
      <c r="C22" s="298"/>
      <c r="D22" s="215"/>
      <c r="E22" s="215"/>
      <c r="F22" s="155"/>
      <c r="G22" s="192"/>
      <c r="H22" s="192"/>
    </row>
    <row r="23" spans="1:8" ht="12.6" customHeight="1">
      <c r="A23" s="50" t="s">
        <v>163</v>
      </c>
      <c r="B23" s="137"/>
      <c r="C23" s="298"/>
      <c r="D23" s="215"/>
      <c r="E23" s="215"/>
      <c r="F23" s="298"/>
      <c r="G23" s="192"/>
      <c r="H23" s="192"/>
    </row>
    <row r="24" spans="1:8" ht="12.6" customHeight="1">
      <c r="A24" s="25" t="s">
        <v>135</v>
      </c>
      <c r="B24" s="151"/>
      <c r="C24" s="298"/>
      <c r="D24" s="215"/>
      <c r="E24" s="215"/>
      <c r="F24" s="298"/>
      <c r="G24" s="192"/>
      <c r="H24" s="192"/>
    </row>
    <row r="25" spans="1:8" ht="12.6" customHeight="1">
      <c r="A25" s="24" t="s">
        <v>136</v>
      </c>
      <c r="B25" s="110"/>
      <c r="C25" s="298">
        <v>636.1</v>
      </c>
      <c r="D25" s="215">
        <v>593.5</v>
      </c>
      <c r="E25" s="76">
        <v>1099.0999999999999</v>
      </c>
      <c r="F25" s="155">
        <v>1958.2349999999999</v>
      </c>
      <c r="G25" s="192">
        <v>2169.6999999999998</v>
      </c>
      <c r="H25" s="192">
        <v>2249.5</v>
      </c>
    </row>
    <row r="26" spans="1:8" ht="12.6" customHeight="1">
      <c r="A26" s="207" t="s">
        <v>164</v>
      </c>
      <c r="B26" s="134"/>
      <c r="C26" s="298"/>
      <c r="D26" s="215"/>
      <c r="E26" s="215"/>
      <c r="F26" s="298"/>
      <c r="G26" s="192"/>
      <c r="H26" s="192"/>
    </row>
    <row r="27" spans="1:8" ht="12.6" customHeight="1">
      <c r="A27" s="50" t="s">
        <v>137</v>
      </c>
      <c r="B27" s="137"/>
      <c r="C27" s="298"/>
      <c r="D27" s="215"/>
      <c r="E27" s="215"/>
      <c r="F27" s="298"/>
      <c r="G27" s="192"/>
      <c r="H27" s="192"/>
    </row>
    <row r="28" spans="1:8" ht="12.6" customHeight="1">
      <c r="A28" s="24" t="s">
        <v>138</v>
      </c>
      <c r="B28" s="110"/>
      <c r="C28" s="298">
        <v>464.1</v>
      </c>
      <c r="D28" s="215">
        <v>480.3</v>
      </c>
      <c r="E28" s="76">
        <v>920.7</v>
      </c>
      <c r="F28" s="155">
        <v>1975.144</v>
      </c>
      <c r="G28" s="192">
        <v>2230.4</v>
      </c>
      <c r="H28" s="192">
        <v>2385.8000000000002</v>
      </c>
    </row>
    <row r="29" spans="1:8" ht="12.6" customHeight="1">
      <c r="A29" s="207" t="s">
        <v>47</v>
      </c>
      <c r="B29" s="134"/>
      <c r="C29" s="298"/>
      <c r="D29" s="215"/>
      <c r="E29" s="215"/>
      <c r="F29" s="298"/>
      <c r="G29" s="192"/>
      <c r="H29" s="192"/>
    </row>
    <row r="30" spans="1:8" ht="12.6" customHeight="1">
      <c r="A30" s="211" t="s">
        <v>165</v>
      </c>
      <c r="B30" s="133"/>
      <c r="C30" s="298">
        <v>403.4</v>
      </c>
      <c r="D30" s="215">
        <v>805.5</v>
      </c>
      <c r="E30" s="76">
        <v>806.3</v>
      </c>
      <c r="F30" s="155">
        <v>1700.0909999999999</v>
      </c>
      <c r="G30" s="192">
        <v>1858.5</v>
      </c>
      <c r="H30" s="192">
        <v>1956.4</v>
      </c>
    </row>
    <row r="31" spans="1:8" ht="12.6" customHeight="1">
      <c r="A31" s="207" t="s">
        <v>48</v>
      </c>
      <c r="B31" s="134"/>
      <c r="C31" s="298"/>
      <c r="D31" s="215"/>
      <c r="E31" s="215"/>
      <c r="F31" s="155"/>
      <c r="G31" s="192"/>
      <c r="H31" s="192"/>
    </row>
    <row r="32" spans="1:8" ht="12.6" customHeight="1">
      <c r="A32" s="25" t="s">
        <v>139</v>
      </c>
      <c r="B32" s="151"/>
      <c r="C32" s="298"/>
      <c r="D32" s="215"/>
      <c r="E32" s="215"/>
      <c r="F32" s="298"/>
      <c r="G32" s="192"/>
      <c r="H32" s="192"/>
    </row>
    <row r="33" spans="1:8" ht="12.6" customHeight="1">
      <c r="A33" s="24" t="s">
        <v>140</v>
      </c>
      <c r="B33" s="110"/>
      <c r="C33" s="298">
        <v>164.1</v>
      </c>
      <c r="D33" s="215">
        <v>2002.1</v>
      </c>
      <c r="E33" s="76">
        <v>295.3</v>
      </c>
      <c r="F33" s="155">
        <v>653.69799999999998</v>
      </c>
      <c r="G33" s="192">
        <v>760.3</v>
      </c>
      <c r="H33" s="192">
        <v>872.6</v>
      </c>
    </row>
    <row r="34" spans="1:8" ht="12.6" customHeight="1">
      <c r="A34" s="207" t="s">
        <v>49</v>
      </c>
      <c r="B34" s="134"/>
      <c r="C34" s="298"/>
      <c r="D34" s="215"/>
      <c r="E34" s="215"/>
      <c r="F34" s="298"/>
      <c r="G34" s="192"/>
      <c r="H34" s="192"/>
    </row>
    <row r="35" spans="1:8" ht="12" customHeight="1">
      <c r="A35" s="50" t="s">
        <v>50</v>
      </c>
      <c r="B35" s="137"/>
      <c r="C35" s="298"/>
      <c r="D35" s="215"/>
      <c r="E35" s="215"/>
      <c r="F35" s="298"/>
      <c r="G35" s="192"/>
      <c r="H35" s="192"/>
    </row>
    <row r="36" spans="1:8" ht="13.5" customHeight="1">
      <c r="A36" s="45"/>
      <c r="B36" s="152"/>
      <c r="C36" s="298"/>
      <c r="D36" s="215"/>
      <c r="E36" s="215"/>
      <c r="F36" s="298"/>
      <c r="G36" s="192"/>
      <c r="H36" s="192"/>
    </row>
    <row r="37" spans="1:8" ht="24.75" customHeight="1">
      <c r="A37" s="209" t="s">
        <v>343</v>
      </c>
      <c r="B37" s="187"/>
      <c r="C37" s="298"/>
      <c r="D37" s="215"/>
      <c r="E37" s="215"/>
      <c r="F37" s="298"/>
      <c r="G37" s="192"/>
      <c r="H37" s="192"/>
    </row>
    <row r="38" spans="1:8" ht="11.45" customHeight="1">
      <c r="A38" s="12"/>
      <c r="B38" s="113"/>
      <c r="C38" s="298"/>
      <c r="D38" s="215"/>
      <c r="E38" s="215"/>
      <c r="F38" s="298"/>
      <c r="G38" s="192"/>
      <c r="H38" s="192"/>
    </row>
    <row r="39" spans="1:8" ht="11.45" customHeight="1">
      <c r="A39" s="195" t="s">
        <v>19</v>
      </c>
      <c r="B39" s="106"/>
      <c r="C39" s="12">
        <v>156.5</v>
      </c>
      <c r="D39" s="6">
        <v>84.6</v>
      </c>
      <c r="E39" s="75">
        <v>403.1</v>
      </c>
      <c r="F39" s="153">
        <v>1288.5630000000001</v>
      </c>
      <c r="G39" s="13">
        <v>1528.4</v>
      </c>
      <c r="H39" s="13">
        <v>1728.8</v>
      </c>
    </row>
    <row r="40" spans="1:8" ht="15.75" customHeight="1">
      <c r="A40" s="196" t="s">
        <v>30</v>
      </c>
      <c r="B40" s="107"/>
      <c r="C40" s="12"/>
      <c r="D40" s="6"/>
      <c r="E40" s="215"/>
      <c r="F40" s="298"/>
      <c r="G40" s="192"/>
      <c r="H40" s="192"/>
    </row>
    <row r="41" spans="1:8" ht="11.45" customHeight="1">
      <c r="A41" s="195" t="s">
        <v>20</v>
      </c>
      <c r="B41" s="106"/>
      <c r="C41" s="12">
        <v>5123.8</v>
      </c>
      <c r="D41" s="6">
        <v>6050.7</v>
      </c>
      <c r="E41" s="73">
        <v>12036.6</v>
      </c>
      <c r="F41" s="153">
        <v>24854.353999999999</v>
      </c>
      <c r="G41" s="13">
        <v>28892.7</v>
      </c>
      <c r="H41" s="13">
        <v>34069.300000000003</v>
      </c>
    </row>
    <row r="42" spans="1:8" ht="12.6" customHeight="1">
      <c r="A42" s="210" t="s">
        <v>45</v>
      </c>
      <c r="B42" s="150"/>
      <c r="C42" s="298"/>
      <c r="D42" s="215"/>
      <c r="E42" s="215"/>
      <c r="F42" s="155"/>
      <c r="G42" s="192"/>
      <c r="H42" s="192"/>
    </row>
    <row r="43" spans="1:8" ht="12.6" customHeight="1">
      <c r="A43" s="25" t="s">
        <v>118</v>
      </c>
      <c r="B43" s="151"/>
      <c r="C43" s="298"/>
      <c r="D43" s="215"/>
      <c r="E43" s="215"/>
      <c r="F43" s="298"/>
      <c r="G43" s="192"/>
      <c r="H43" s="192"/>
    </row>
    <row r="44" spans="1:8" ht="12.6" customHeight="1">
      <c r="A44" s="24" t="s">
        <v>21</v>
      </c>
      <c r="B44" s="110"/>
      <c r="C44" s="298">
        <v>664.1</v>
      </c>
      <c r="D44" s="215">
        <v>566.4</v>
      </c>
      <c r="E44" s="76">
        <v>1318.9</v>
      </c>
      <c r="F44" s="155">
        <v>1554.9090000000001</v>
      </c>
      <c r="G44" s="192">
        <v>1807.1</v>
      </c>
      <c r="H44" s="192">
        <v>2620.8000000000002</v>
      </c>
    </row>
    <row r="45" spans="1:8" ht="12.6" customHeight="1">
      <c r="A45" s="207" t="s">
        <v>162</v>
      </c>
      <c r="B45" s="134"/>
      <c r="C45" s="298"/>
      <c r="D45" s="215"/>
      <c r="E45" s="215"/>
      <c r="F45" s="298"/>
      <c r="G45" s="192"/>
      <c r="H45" s="192"/>
    </row>
    <row r="46" spans="1:8" ht="12.6" customHeight="1">
      <c r="A46" s="24" t="s">
        <v>22</v>
      </c>
      <c r="B46" s="110"/>
      <c r="C46" s="298">
        <v>637.79999999999995</v>
      </c>
      <c r="D46" s="215">
        <v>682.5</v>
      </c>
      <c r="E46" s="76">
        <v>1186.8</v>
      </c>
      <c r="F46" s="155">
        <v>2831.9859999999999</v>
      </c>
      <c r="G46" s="192">
        <v>3475.3</v>
      </c>
      <c r="H46" s="192">
        <v>3910.6</v>
      </c>
    </row>
    <row r="47" spans="1:8" ht="12.6" customHeight="1">
      <c r="A47" s="207" t="s">
        <v>46</v>
      </c>
      <c r="B47" s="134"/>
      <c r="C47" s="298"/>
      <c r="D47" s="215"/>
      <c r="E47" s="215"/>
      <c r="F47" s="155"/>
      <c r="G47" s="192"/>
      <c r="H47" s="192"/>
    </row>
    <row r="48" spans="1:8" ht="12.6" customHeight="1">
      <c r="A48" s="25" t="s">
        <v>133</v>
      </c>
      <c r="B48" s="151"/>
      <c r="C48" s="298"/>
      <c r="D48" s="215"/>
      <c r="E48" s="215"/>
      <c r="F48" s="298"/>
      <c r="G48" s="192"/>
      <c r="H48" s="192"/>
    </row>
    <row r="49" spans="1:8" ht="12.6" customHeight="1">
      <c r="A49" s="24" t="s">
        <v>134</v>
      </c>
      <c r="B49" s="110"/>
      <c r="C49" s="298">
        <v>446.6</v>
      </c>
      <c r="D49" s="215">
        <v>668.2</v>
      </c>
      <c r="E49" s="76">
        <v>1824.6</v>
      </c>
      <c r="F49" s="155">
        <v>3112.098</v>
      </c>
      <c r="G49" s="192">
        <v>3670.8</v>
      </c>
      <c r="H49" s="192">
        <v>4141.6000000000004</v>
      </c>
    </row>
    <row r="50" spans="1:8" ht="12.6" customHeight="1">
      <c r="A50" s="207" t="s">
        <v>119</v>
      </c>
      <c r="B50" s="134"/>
      <c r="C50" s="298"/>
      <c r="D50" s="215"/>
      <c r="E50" s="215"/>
      <c r="F50" s="155"/>
      <c r="G50" s="192"/>
      <c r="H50" s="192"/>
    </row>
    <row r="51" spans="1:8" ht="12.6" customHeight="1">
      <c r="A51" s="50" t="s">
        <v>163</v>
      </c>
      <c r="B51" s="137"/>
      <c r="C51" s="298"/>
      <c r="D51" s="215"/>
      <c r="E51" s="215"/>
      <c r="F51" s="298"/>
      <c r="G51" s="192"/>
      <c r="H51" s="192"/>
    </row>
    <row r="52" spans="1:8" ht="12.6" customHeight="1">
      <c r="A52" s="25" t="s">
        <v>135</v>
      </c>
      <c r="B52" s="151"/>
      <c r="C52" s="298"/>
      <c r="D52" s="215"/>
      <c r="E52" s="215"/>
      <c r="F52" s="298"/>
      <c r="G52" s="192"/>
      <c r="H52" s="192"/>
    </row>
    <row r="53" spans="1:8" ht="12.6" customHeight="1">
      <c r="A53" s="24" t="s">
        <v>136</v>
      </c>
      <c r="B53" s="110"/>
      <c r="C53" s="298">
        <v>1162.4000000000001</v>
      </c>
      <c r="D53" s="215">
        <v>1480.2</v>
      </c>
      <c r="E53" s="76">
        <v>2205.6999999999998</v>
      </c>
      <c r="F53" s="155">
        <v>2856.556</v>
      </c>
      <c r="G53" s="192">
        <v>3584.6</v>
      </c>
      <c r="H53" s="192">
        <v>4372.8999999999996</v>
      </c>
    </row>
    <row r="54" spans="1:8" ht="12.6" customHeight="1">
      <c r="A54" s="207" t="s">
        <v>164</v>
      </c>
      <c r="B54" s="134"/>
      <c r="C54" s="298"/>
      <c r="D54" s="215"/>
      <c r="E54" s="215"/>
      <c r="F54" s="298"/>
      <c r="G54" s="192"/>
      <c r="H54" s="192"/>
    </row>
    <row r="55" spans="1:8" ht="12.6" customHeight="1">
      <c r="A55" s="50" t="s">
        <v>137</v>
      </c>
      <c r="B55" s="137"/>
      <c r="C55" s="298"/>
      <c r="D55" s="215"/>
      <c r="E55" s="215"/>
      <c r="F55" s="298"/>
      <c r="G55" s="192"/>
      <c r="H55" s="192"/>
    </row>
    <row r="56" spans="1:8" ht="12.6" customHeight="1">
      <c r="A56" s="24" t="s">
        <v>138</v>
      </c>
      <c r="B56" s="110"/>
      <c r="C56" s="298">
        <v>248.1</v>
      </c>
      <c r="D56" s="215">
        <v>325.10000000000002</v>
      </c>
      <c r="E56" s="76">
        <v>1041.5</v>
      </c>
      <c r="F56" s="155">
        <v>1802.6669999999999</v>
      </c>
      <c r="G56" s="87">
        <v>1944</v>
      </c>
      <c r="H56" s="87">
        <v>1981.7</v>
      </c>
    </row>
    <row r="57" spans="1:8" ht="12.6" customHeight="1">
      <c r="A57" s="207" t="s">
        <v>47</v>
      </c>
      <c r="B57" s="134"/>
      <c r="C57" s="298"/>
      <c r="D57" s="215"/>
      <c r="E57" s="215"/>
      <c r="F57" s="298"/>
      <c r="G57" s="192"/>
      <c r="H57" s="192"/>
    </row>
    <row r="58" spans="1:8" ht="12.6" customHeight="1">
      <c r="A58" s="211" t="s">
        <v>165</v>
      </c>
      <c r="B58" s="133"/>
      <c r="C58" s="298">
        <v>279.7</v>
      </c>
      <c r="D58" s="215">
        <v>200.2</v>
      </c>
      <c r="E58" s="76">
        <v>863.2</v>
      </c>
      <c r="F58" s="155">
        <v>4763.9979999999996</v>
      </c>
      <c r="G58" s="192">
        <v>5319.2</v>
      </c>
      <c r="H58" s="192">
        <v>6129.2</v>
      </c>
    </row>
    <row r="59" spans="1:8" ht="12.6" customHeight="1">
      <c r="A59" s="207" t="s">
        <v>48</v>
      </c>
      <c r="B59" s="134"/>
      <c r="C59" s="298"/>
      <c r="D59" s="215"/>
      <c r="E59" s="215"/>
      <c r="F59" s="155"/>
      <c r="G59" s="192"/>
      <c r="H59" s="192"/>
    </row>
    <row r="60" spans="1:8" ht="12.6" customHeight="1">
      <c r="A60" s="25" t="s">
        <v>139</v>
      </c>
      <c r="B60" s="151"/>
      <c r="C60" s="298"/>
      <c r="D60" s="215"/>
      <c r="E60" s="215"/>
      <c r="F60" s="298"/>
      <c r="G60" s="192"/>
      <c r="H60" s="192"/>
    </row>
    <row r="61" spans="1:8" ht="12.6" customHeight="1">
      <c r="A61" s="24" t="s">
        <v>140</v>
      </c>
      <c r="B61" s="110"/>
      <c r="C61" s="298">
        <v>778.5</v>
      </c>
      <c r="D61" s="215">
        <v>776.8</v>
      </c>
      <c r="E61" s="76">
        <v>1167.4000000000001</v>
      </c>
      <c r="F61" s="155">
        <v>2684.1170000000002</v>
      </c>
      <c r="G61" s="192">
        <v>3149.9</v>
      </c>
      <c r="H61" s="87">
        <v>4017</v>
      </c>
    </row>
    <row r="62" spans="1:8" ht="12.6" customHeight="1">
      <c r="A62" s="207" t="s">
        <v>49</v>
      </c>
      <c r="B62" s="134"/>
      <c r="C62" s="298"/>
      <c r="D62" s="215"/>
      <c r="E62" s="215"/>
      <c r="F62" s="264"/>
      <c r="G62" s="192"/>
      <c r="H62" s="192"/>
    </row>
    <row r="63" spans="1:8" ht="12.6" customHeight="1">
      <c r="A63" s="50" t="s">
        <v>50</v>
      </c>
      <c r="B63" s="137"/>
      <c r="C63" s="298"/>
      <c r="D63" s="215"/>
      <c r="E63" s="215"/>
      <c r="F63" s="192"/>
      <c r="G63" s="87"/>
      <c r="H63" s="87"/>
    </row>
    <row r="64" spans="1:8">
      <c r="A64" s="50"/>
      <c r="B64" s="50"/>
      <c r="C64" s="298"/>
      <c r="D64" s="298"/>
      <c r="E64" s="298"/>
      <c r="F64" s="298"/>
      <c r="G64" s="298"/>
      <c r="H64" s="298"/>
    </row>
    <row r="65" spans="1:8" ht="13.5" customHeight="1">
      <c r="A65" s="3" t="s">
        <v>345</v>
      </c>
      <c r="B65" s="3"/>
      <c r="C65" s="12"/>
      <c r="D65" s="12"/>
      <c r="E65" s="12"/>
      <c r="F65" s="12"/>
      <c r="G65" s="298"/>
      <c r="H65" s="298"/>
    </row>
    <row r="66" spans="1:8" ht="12.75" customHeight="1">
      <c r="A66" s="91" t="s">
        <v>204</v>
      </c>
      <c r="B66" s="91"/>
      <c r="C66" s="12"/>
      <c r="D66" s="12"/>
      <c r="E66" s="3"/>
      <c r="F66" s="3"/>
      <c r="G66" s="12"/>
      <c r="H66" s="12"/>
    </row>
    <row r="67" spans="1:8" ht="24" customHeight="1" thickBot="1">
      <c r="A67" s="44"/>
      <c r="B67" s="44"/>
      <c r="C67" s="12"/>
      <c r="D67" s="12"/>
      <c r="E67" s="3"/>
      <c r="F67" s="3"/>
      <c r="G67" s="3"/>
      <c r="H67" s="3"/>
    </row>
    <row r="68" spans="1:8" ht="27.75" customHeight="1" thickBot="1">
      <c r="A68" s="334" t="s">
        <v>113</v>
      </c>
      <c r="B68" s="335"/>
      <c r="C68" s="358">
        <v>2000</v>
      </c>
      <c r="D68" s="359">
        <v>2002</v>
      </c>
      <c r="E68" s="360">
        <v>2005</v>
      </c>
      <c r="F68" s="149">
        <v>2010</v>
      </c>
      <c r="G68" s="149">
        <v>2011</v>
      </c>
      <c r="H68" s="149">
        <v>2012</v>
      </c>
    </row>
    <row r="69" spans="1:8" ht="16.5" customHeight="1">
      <c r="A69" s="298"/>
      <c r="B69" s="298"/>
      <c r="C69" s="298"/>
      <c r="D69" s="298"/>
      <c r="E69" s="298"/>
      <c r="F69" s="298"/>
      <c r="G69" s="298"/>
      <c r="H69" s="298"/>
    </row>
    <row r="70" spans="1:8" ht="15" customHeight="1">
      <c r="A70" s="274" t="s">
        <v>228</v>
      </c>
      <c r="B70" s="274"/>
      <c r="C70" s="274"/>
      <c r="D70" s="274"/>
      <c r="E70" s="274"/>
      <c r="F70" s="274"/>
      <c r="G70" s="274"/>
      <c r="H70" s="274"/>
    </row>
    <row r="71" spans="1:8" ht="12.75" customHeight="1">
      <c r="A71" s="274" t="s">
        <v>227</v>
      </c>
      <c r="B71" s="274"/>
      <c r="C71" s="274"/>
      <c r="D71" s="274"/>
      <c r="E71" s="274"/>
      <c r="F71" s="274"/>
      <c r="G71" s="274"/>
      <c r="H71" s="274"/>
    </row>
    <row r="72" spans="1:8" ht="24.75" customHeight="1">
      <c r="A72" s="209" t="s">
        <v>289</v>
      </c>
      <c r="B72" s="187"/>
      <c r="C72" s="298"/>
      <c r="D72" s="215"/>
      <c r="E72" s="215"/>
      <c r="F72" s="192"/>
      <c r="G72" s="215"/>
      <c r="H72" s="298"/>
    </row>
    <row r="73" spans="1:8" ht="11.45" customHeight="1">
      <c r="A73" s="12"/>
      <c r="B73" s="113"/>
      <c r="C73" s="298"/>
      <c r="D73" s="215"/>
      <c r="E73" s="215"/>
      <c r="G73" s="215"/>
      <c r="H73" s="298"/>
    </row>
    <row r="74" spans="1:8" ht="15" customHeight="1">
      <c r="A74" s="195" t="s">
        <v>19</v>
      </c>
      <c r="B74" s="106"/>
      <c r="C74" s="12">
        <v>105.9</v>
      </c>
      <c r="D74" s="6">
        <v>95.3</v>
      </c>
      <c r="E74" s="35">
        <v>110.8</v>
      </c>
      <c r="F74" s="82">
        <v>109.9</v>
      </c>
      <c r="G74" s="6">
        <v>129.4</v>
      </c>
      <c r="H74" s="12">
        <v>113.4</v>
      </c>
    </row>
    <row r="75" spans="1:8" ht="11.45" customHeight="1">
      <c r="A75" s="196" t="s">
        <v>30</v>
      </c>
      <c r="B75" s="107"/>
      <c r="C75" s="12"/>
      <c r="D75" s="6"/>
      <c r="E75" s="215"/>
      <c r="F75" s="87"/>
      <c r="G75" s="6"/>
      <c r="H75" s="12"/>
    </row>
    <row r="76" spans="1:8" ht="12" customHeight="1">
      <c r="A76" s="195" t="s">
        <v>20</v>
      </c>
      <c r="B76" s="106"/>
      <c r="C76" s="12">
        <v>91.6</v>
      </c>
      <c r="D76" s="14">
        <v>109</v>
      </c>
      <c r="E76" s="64">
        <v>128.80000000000001</v>
      </c>
      <c r="F76" s="82">
        <v>113.5</v>
      </c>
      <c r="G76" s="14">
        <v>106</v>
      </c>
      <c r="H76" s="154">
        <v>104</v>
      </c>
    </row>
    <row r="77" spans="1:8" ht="12" customHeight="1">
      <c r="A77" s="210" t="s">
        <v>45</v>
      </c>
      <c r="B77" s="150"/>
      <c r="C77" s="298"/>
      <c r="D77" s="215"/>
      <c r="E77" s="215"/>
      <c r="F77" s="87"/>
      <c r="G77" s="215"/>
      <c r="H77" s="298"/>
    </row>
    <row r="78" spans="1:8" ht="12" customHeight="1">
      <c r="A78" s="25" t="s">
        <v>118</v>
      </c>
      <c r="B78" s="151"/>
      <c r="C78" s="298"/>
      <c r="D78" s="215"/>
      <c r="E78" s="215"/>
      <c r="G78" s="215"/>
      <c r="H78" s="298"/>
    </row>
    <row r="79" spans="1:8" ht="12" customHeight="1">
      <c r="A79" s="24" t="s">
        <v>21</v>
      </c>
      <c r="B79" s="110"/>
      <c r="C79" s="298">
        <v>122.3</v>
      </c>
      <c r="D79" s="7">
        <v>116.7</v>
      </c>
      <c r="E79" s="345">
        <v>131.1</v>
      </c>
      <c r="F79" s="83">
        <v>102.2</v>
      </c>
      <c r="G79" s="215">
        <v>121.2</v>
      </c>
      <c r="H79" s="298">
        <v>95.2</v>
      </c>
    </row>
    <row r="80" spans="1:8" ht="12" customHeight="1">
      <c r="A80" s="207" t="s">
        <v>162</v>
      </c>
      <c r="B80" s="134"/>
      <c r="C80" s="298"/>
      <c r="D80" s="7"/>
      <c r="E80" s="215"/>
      <c r="F80" s="87"/>
      <c r="G80" s="215"/>
      <c r="H80" s="298"/>
    </row>
    <row r="81" spans="1:8" ht="12" customHeight="1">
      <c r="A81" s="24" t="s">
        <v>22</v>
      </c>
      <c r="B81" s="110"/>
      <c r="C81" s="298">
        <v>115.6</v>
      </c>
      <c r="D81" s="7">
        <v>94.4</v>
      </c>
      <c r="E81" s="345">
        <v>121.5</v>
      </c>
      <c r="F81" s="83">
        <v>117.8</v>
      </c>
      <c r="G81" s="215">
        <v>110.1</v>
      </c>
      <c r="H81" s="298">
        <v>102.9</v>
      </c>
    </row>
    <row r="82" spans="1:8" ht="12" customHeight="1">
      <c r="A82" s="207" t="s">
        <v>46</v>
      </c>
      <c r="B82" s="134"/>
      <c r="C82" s="298"/>
      <c r="D82" s="7"/>
      <c r="E82" s="215"/>
      <c r="F82" s="83"/>
      <c r="G82" s="215"/>
      <c r="H82" s="298"/>
    </row>
    <row r="83" spans="1:8" ht="12" customHeight="1">
      <c r="A83" s="25" t="s">
        <v>133</v>
      </c>
      <c r="B83" s="151"/>
      <c r="C83" s="298"/>
      <c r="D83" s="215"/>
      <c r="E83" s="215"/>
      <c r="F83" s="87"/>
      <c r="G83" s="215"/>
      <c r="H83" s="298"/>
    </row>
    <row r="84" spans="1:8" ht="12" customHeight="1">
      <c r="A84" s="24" t="s">
        <v>134</v>
      </c>
      <c r="B84" s="110"/>
      <c r="C84" s="298">
        <v>104.7</v>
      </c>
      <c r="D84" s="215">
        <v>112.3</v>
      </c>
      <c r="E84" s="345">
        <v>125.9</v>
      </c>
      <c r="F84" s="83">
        <v>111.5</v>
      </c>
      <c r="G84" s="215">
        <v>105.9</v>
      </c>
      <c r="H84" s="298">
        <v>107.7</v>
      </c>
    </row>
    <row r="85" spans="1:8" ht="12" customHeight="1">
      <c r="A85" s="207" t="s">
        <v>119</v>
      </c>
      <c r="B85" s="134"/>
      <c r="C85" s="298"/>
      <c r="D85" s="7"/>
      <c r="E85" s="215"/>
      <c r="F85" s="87"/>
      <c r="G85" s="215"/>
      <c r="H85" s="298"/>
    </row>
    <row r="86" spans="1:8" ht="12" customHeight="1">
      <c r="A86" s="50" t="s">
        <v>163</v>
      </c>
      <c r="B86" s="137"/>
      <c r="C86" s="298"/>
      <c r="D86" s="215"/>
      <c r="E86" s="215"/>
      <c r="F86" s="87"/>
      <c r="G86" s="215"/>
      <c r="H86" s="298"/>
    </row>
    <row r="87" spans="1:8" ht="12" customHeight="1">
      <c r="A87" s="25" t="s">
        <v>135</v>
      </c>
      <c r="B87" s="151"/>
      <c r="C87" s="298"/>
      <c r="D87" s="7"/>
      <c r="E87" s="215"/>
      <c r="F87" s="215"/>
      <c r="G87" s="217"/>
      <c r="H87" s="264"/>
    </row>
    <row r="88" spans="1:8" ht="12" customHeight="1">
      <c r="A88" s="24" t="s">
        <v>136</v>
      </c>
      <c r="B88" s="110"/>
      <c r="C88" s="298">
        <v>100.3</v>
      </c>
      <c r="D88" s="7">
        <v>87.6</v>
      </c>
      <c r="E88" s="345">
        <v>153.30000000000001</v>
      </c>
      <c r="F88" s="83">
        <v>121.8</v>
      </c>
      <c r="G88" s="216">
        <v>100</v>
      </c>
      <c r="H88" s="298">
        <v>101.8</v>
      </c>
    </row>
    <row r="89" spans="1:8" ht="12" customHeight="1">
      <c r="A89" s="207" t="s">
        <v>164</v>
      </c>
      <c r="B89" s="134"/>
      <c r="C89" s="298"/>
      <c r="D89" s="7"/>
      <c r="E89" s="215"/>
      <c r="F89" s="87"/>
      <c r="G89" s="215"/>
      <c r="H89" s="298"/>
    </row>
    <row r="90" spans="1:8" ht="12" customHeight="1">
      <c r="A90" s="50" t="s">
        <v>137</v>
      </c>
      <c r="B90" s="137"/>
      <c r="C90" s="298"/>
      <c r="D90" s="7"/>
      <c r="E90" s="215"/>
      <c r="F90" s="215"/>
      <c r="G90" s="217"/>
    </row>
    <row r="91" spans="1:8" ht="12" customHeight="1">
      <c r="A91" s="24" t="s">
        <v>138</v>
      </c>
      <c r="B91" s="110"/>
      <c r="C91" s="298">
        <v>96.6</v>
      </c>
      <c r="D91" s="215">
        <v>99.6</v>
      </c>
      <c r="E91" s="345">
        <v>122.9</v>
      </c>
      <c r="F91" s="83">
        <v>112.2</v>
      </c>
      <c r="G91" s="215">
        <v>108.8</v>
      </c>
      <c r="H91" s="298">
        <v>105.4</v>
      </c>
    </row>
    <row r="92" spans="1:8" ht="12" customHeight="1">
      <c r="A92" s="207" t="s">
        <v>47</v>
      </c>
      <c r="B92" s="134"/>
      <c r="C92" s="298"/>
      <c r="D92" s="215"/>
      <c r="E92" s="215"/>
      <c r="F92" s="87"/>
      <c r="G92" s="215"/>
      <c r="H92" s="298"/>
    </row>
    <row r="93" spans="1:8" ht="12" customHeight="1">
      <c r="A93" s="211" t="s">
        <v>165</v>
      </c>
      <c r="B93" s="133"/>
      <c r="C93" s="298">
        <v>42.6</v>
      </c>
      <c r="D93" s="7">
        <v>155.1</v>
      </c>
      <c r="E93" s="345">
        <v>142.80000000000001</v>
      </c>
      <c r="F93" s="83">
        <v>124</v>
      </c>
      <c r="G93" s="215">
        <v>101.2</v>
      </c>
      <c r="H93" s="264">
        <v>103</v>
      </c>
    </row>
    <row r="94" spans="1:8" ht="12" customHeight="1">
      <c r="A94" s="207" t="s">
        <v>48</v>
      </c>
      <c r="B94" s="134"/>
      <c r="C94" s="298"/>
      <c r="D94" s="215"/>
      <c r="E94" s="215"/>
      <c r="F94" s="87"/>
      <c r="G94" s="215"/>
      <c r="H94" s="298"/>
    </row>
    <row r="95" spans="1:8" ht="12" customHeight="1">
      <c r="A95" s="25" t="s">
        <v>139</v>
      </c>
      <c r="B95" s="151"/>
      <c r="C95" s="298"/>
      <c r="D95" s="215"/>
      <c r="E95" s="215"/>
      <c r="G95" s="192"/>
      <c r="H95" s="192"/>
    </row>
    <row r="96" spans="1:8" ht="12" customHeight="1">
      <c r="A96" s="24" t="s">
        <v>140</v>
      </c>
      <c r="B96" s="110"/>
      <c r="C96" s="298">
        <v>110.9</v>
      </c>
      <c r="D96" s="7">
        <v>115.2</v>
      </c>
      <c r="E96" s="345">
        <v>126.4</v>
      </c>
      <c r="F96" s="83">
        <v>113.4</v>
      </c>
      <c r="G96" s="192">
        <v>100.2</v>
      </c>
      <c r="H96" s="192">
        <v>99.5</v>
      </c>
    </row>
    <row r="97" spans="1:8" ht="8.25" customHeight="1">
      <c r="A97" s="207" t="s">
        <v>49</v>
      </c>
      <c r="B97" s="134"/>
      <c r="C97" s="298"/>
      <c r="D97" s="215"/>
      <c r="E97" s="215"/>
      <c r="F97" s="298"/>
      <c r="G97" s="192"/>
      <c r="H97" s="192"/>
    </row>
    <row r="98" spans="1:8" ht="17.25" customHeight="1">
      <c r="A98" s="50" t="s">
        <v>50</v>
      </c>
      <c r="B98" s="137"/>
      <c r="C98" s="298"/>
      <c r="D98" s="215"/>
      <c r="E98" s="215"/>
      <c r="F98" s="298"/>
      <c r="G98" s="192"/>
      <c r="H98" s="192"/>
    </row>
    <row r="99" spans="1:8" ht="12.75" customHeight="1">
      <c r="A99" s="212"/>
      <c r="B99" s="156"/>
      <c r="C99" s="298"/>
      <c r="D99" s="215"/>
      <c r="E99" s="215"/>
      <c r="F99" s="298"/>
      <c r="G99" s="192"/>
      <c r="H99" s="192"/>
    </row>
    <row r="100" spans="1:8" ht="25.5" customHeight="1">
      <c r="A100" s="209" t="s">
        <v>344</v>
      </c>
      <c r="B100" s="187"/>
      <c r="C100" s="217"/>
      <c r="D100" s="7"/>
      <c r="E100" s="215"/>
      <c r="F100" s="298"/>
      <c r="G100" s="192"/>
      <c r="H100" s="192"/>
    </row>
    <row r="101" spans="1:8" ht="11.45" customHeight="1">
      <c r="A101" s="12"/>
      <c r="B101" s="113"/>
      <c r="C101" s="298"/>
      <c r="D101" s="7"/>
      <c r="E101" s="215"/>
      <c r="G101" s="192"/>
      <c r="H101" s="192"/>
    </row>
    <row r="102" spans="1:8" ht="15.75" customHeight="1">
      <c r="A102" s="195" t="s">
        <v>19</v>
      </c>
      <c r="B102" s="106"/>
      <c r="C102" s="154">
        <v>59</v>
      </c>
      <c r="D102" s="6">
        <v>76.7</v>
      </c>
      <c r="E102" s="35">
        <v>252.2</v>
      </c>
      <c r="F102" s="82">
        <v>121.3</v>
      </c>
      <c r="G102" s="13">
        <v>88.4</v>
      </c>
      <c r="H102" s="13">
        <v>112.1</v>
      </c>
    </row>
    <row r="103" spans="1:8" ht="11.45" customHeight="1">
      <c r="A103" s="196" t="s">
        <v>30</v>
      </c>
      <c r="B103" s="107"/>
      <c r="C103" s="12"/>
      <c r="D103" s="6"/>
      <c r="E103" s="215"/>
      <c r="F103" s="87"/>
      <c r="G103" s="13"/>
      <c r="H103" s="13"/>
    </row>
    <row r="104" spans="1:8" ht="12" customHeight="1">
      <c r="A104" s="195" t="s">
        <v>20</v>
      </c>
      <c r="B104" s="106"/>
      <c r="C104" s="12">
        <v>124.5</v>
      </c>
      <c r="D104" s="6">
        <v>104.6</v>
      </c>
      <c r="E104" s="35">
        <v>120.9</v>
      </c>
      <c r="F104" s="82">
        <v>114</v>
      </c>
      <c r="G104" s="13">
        <v>108.1</v>
      </c>
      <c r="H104" s="13">
        <v>112.1</v>
      </c>
    </row>
    <row r="105" spans="1:8" ht="12" customHeight="1">
      <c r="A105" s="210" t="s">
        <v>45</v>
      </c>
      <c r="B105" s="150"/>
      <c r="C105" s="298"/>
      <c r="D105" s="215"/>
      <c r="E105" s="215"/>
      <c r="F105" s="87"/>
      <c r="G105" s="192"/>
      <c r="H105" s="192"/>
    </row>
    <row r="106" spans="1:8" ht="12" customHeight="1">
      <c r="A106" s="25" t="s">
        <v>118</v>
      </c>
      <c r="B106" s="151"/>
      <c r="C106" s="298"/>
      <c r="D106" s="215"/>
      <c r="E106" s="215"/>
      <c r="G106" s="192"/>
      <c r="H106" s="192"/>
    </row>
    <row r="107" spans="1:8" ht="12" customHeight="1">
      <c r="A107" s="24" t="s">
        <v>21</v>
      </c>
      <c r="B107" s="110"/>
      <c r="C107" s="298">
        <v>98.4</v>
      </c>
      <c r="D107" s="215">
        <v>89.7</v>
      </c>
      <c r="E107" s="345">
        <v>107.8</v>
      </c>
      <c r="F107" s="83">
        <v>122.1</v>
      </c>
      <c r="G107" s="192">
        <v>94.1</v>
      </c>
      <c r="H107" s="192">
        <v>142.30000000000001</v>
      </c>
    </row>
    <row r="108" spans="1:8" ht="12" customHeight="1">
      <c r="A108" s="207" t="s">
        <v>162</v>
      </c>
      <c r="B108" s="134"/>
      <c r="C108" s="298"/>
      <c r="D108" s="7"/>
      <c r="E108" s="215"/>
      <c r="F108" s="87"/>
      <c r="G108" s="192"/>
      <c r="H108" s="192"/>
    </row>
    <row r="109" spans="1:8" ht="12" customHeight="1">
      <c r="A109" s="24" t="s">
        <v>22</v>
      </c>
      <c r="B109" s="110"/>
      <c r="C109" s="298">
        <v>140.1</v>
      </c>
      <c r="D109" s="215">
        <v>91.8</v>
      </c>
      <c r="E109" s="348">
        <v>111.2</v>
      </c>
      <c r="F109" s="83">
        <v>128.80000000000001</v>
      </c>
      <c r="G109" s="192">
        <v>126.9</v>
      </c>
      <c r="H109" s="192">
        <v>109.3</v>
      </c>
    </row>
    <row r="110" spans="1:8" ht="12" customHeight="1">
      <c r="A110" s="207" t="s">
        <v>46</v>
      </c>
      <c r="B110" s="134"/>
      <c r="C110" s="298"/>
      <c r="D110" s="7"/>
      <c r="E110" s="215"/>
      <c r="F110" s="83"/>
      <c r="G110" s="192"/>
      <c r="H110" s="192"/>
    </row>
    <row r="111" spans="1:8" ht="12" customHeight="1">
      <c r="A111" s="25" t="s">
        <v>133</v>
      </c>
      <c r="B111" s="151"/>
      <c r="C111" s="298"/>
      <c r="D111" s="215"/>
      <c r="E111" s="215"/>
      <c r="F111" s="87"/>
      <c r="G111" s="192"/>
      <c r="H111" s="192"/>
    </row>
    <row r="112" spans="1:8" ht="12" customHeight="1">
      <c r="A112" s="24" t="s">
        <v>134</v>
      </c>
      <c r="B112" s="110"/>
      <c r="C112" s="298">
        <v>122.1</v>
      </c>
      <c r="D112" s="215">
        <v>122.1</v>
      </c>
      <c r="E112" s="345">
        <v>130.6</v>
      </c>
      <c r="F112" s="83">
        <v>110.8</v>
      </c>
      <c r="G112" s="192">
        <v>109.6</v>
      </c>
      <c r="H112" s="192">
        <v>104.9</v>
      </c>
    </row>
    <row r="113" spans="1:8" ht="12" customHeight="1">
      <c r="A113" s="207" t="s">
        <v>119</v>
      </c>
      <c r="B113" s="134"/>
      <c r="C113" s="298"/>
      <c r="D113" s="8"/>
      <c r="E113" s="215"/>
      <c r="F113" s="83"/>
      <c r="G113" s="192"/>
      <c r="H113" s="192"/>
    </row>
    <row r="114" spans="1:8" ht="12" customHeight="1">
      <c r="A114" s="50" t="s">
        <v>163</v>
      </c>
      <c r="B114" s="137"/>
      <c r="C114" s="298"/>
      <c r="D114" s="215"/>
      <c r="E114" s="215"/>
      <c r="F114" s="87"/>
      <c r="G114" s="192"/>
      <c r="H114" s="192"/>
    </row>
    <row r="115" spans="1:8" ht="12" customHeight="1">
      <c r="A115" s="25" t="s">
        <v>135</v>
      </c>
      <c r="B115" s="151"/>
      <c r="C115" s="298"/>
      <c r="D115" s="215"/>
      <c r="E115" s="215"/>
      <c r="F115" s="87"/>
      <c r="G115" s="192"/>
      <c r="H115" s="192"/>
    </row>
    <row r="116" spans="1:8" ht="12" customHeight="1">
      <c r="A116" s="24" t="s">
        <v>136</v>
      </c>
      <c r="B116" s="110"/>
      <c r="C116" s="298">
        <v>178.7</v>
      </c>
      <c r="D116" s="216">
        <v>113</v>
      </c>
      <c r="E116" s="345">
        <v>107.6</v>
      </c>
      <c r="F116" s="83">
        <v>103.1</v>
      </c>
      <c r="G116" s="192">
        <v>96.3</v>
      </c>
      <c r="H116" s="192">
        <v>122.5</v>
      </c>
    </row>
    <row r="117" spans="1:8" ht="12" customHeight="1">
      <c r="A117" s="207" t="s">
        <v>164</v>
      </c>
      <c r="B117" s="134"/>
      <c r="C117" s="298"/>
      <c r="D117" s="8"/>
      <c r="E117" s="215"/>
      <c r="F117" s="87"/>
      <c r="G117" s="192"/>
      <c r="H117" s="192"/>
    </row>
    <row r="118" spans="1:8" ht="12" customHeight="1">
      <c r="A118" s="50" t="s">
        <v>137</v>
      </c>
      <c r="B118" s="137"/>
      <c r="C118" s="298"/>
      <c r="D118" s="215"/>
      <c r="E118" s="215"/>
      <c r="F118" s="87"/>
      <c r="G118" s="192"/>
      <c r="H118" s="192"/>
    </row>
    <row r="119" spans="1:8" ht="12" customHeight="1">
      <c r="A119" s="24" t="s">
        <v>138</v>
      </c>
      <c r="B119" s="110"/>
      <c r="C119" s="298">
        <v>110.6</v>
      </c>
      <c r="D119" s="216">
        <v>134</v>
      </c>
      <c r="E119" s="345">
        <v>135.4</v>
      </c>
      <c r="F119" s="83">
        <v>106.2</v>
      </c>
      <c r="G119" s="192">
        <v>103.7</v>
      </c>
      <c r="H119" s="192">
        <v>86.1</v>
      </c>
    </row>
    <row r="120" spans="1:8" ht="12" customHeight="1">
      <c r="A120" s="207" t="s">
        <v>47</v>
      </c>
      <c r="B120" s="134"/>
      <c r="C120" s="298"/>
      <c r="D120" s="215"/>
      <c r="E120" s="215"/>
      <c r="F120" s="87"/>
      <c r="G120" s="192"/>
      <c r="H120" s="192"/>
    </row>
    <row r="121" spans="1:8" ht="12" customHeight="1">
      <c r="A121" s="211" t="s">
        <v>165</v>
      </c>
      <c r="B121" s="133"/>
      <c r="C121" s="298">
        <v>121.2</v>
      </c>
      <c r="D121" s="7">
        <v>50.5</v>
      </c>
      <c r="E121" s="345">
        <v>174.5</v>
      </c>
      <c r="F121" s="83">
        <v>107.3</v>
      </c>
      <c r="G121" s="192">
        <v>107.6</v>
      </c>
      <c r="H121" s="192">
        <v>108.1</v>
      </c>
    </row>
    <row r="122" spans="1:8" ht="12" customHeight="1">
      <c r="A122" s="207" t="s">
        <v>48</v>
      </c>
      <c r="B122" s="134"/>
      <c r="C122" s="298"/>
      <c r="D122" s="215"/>
      <c r="E122" s="215"/>
      <c r="F122" s="83"/>
      <c r="G122" s="192"/>
      <c r="H122" s="192"/>
    </row>
    <row r="123" spans="1:8" ht="12" customHeight="1">
      <c r="A123" s="25" t="s">
        <v>139</v>
      </c>
      <c r="B123" s="151"/>
      <c r="C123" s="298"/>
      <c r="D123" s="215"/>
      <c r="E123" s="215"/>
      <c r="F123" s="87"/>
      <c r="G123" s="192"/>
      <c r="H123" s="192"/>
    </row>
    <row r="124" spans="1:8" ht="12" customHeight="1">
      <c r="A124" s="24" t="s">
        <v>140</v>
      </c>
      <c r="B124" s="110"/>
      <c r="C124" s="298">
        <v>96.1</v>
      </c>
      <c r="D124" s="7">
        <v>98.9</v>
      </c>
      <c r="E124" s="36">
        <v>105.8</v>
      </c>
      <c r="F124" s="83">
        <v>116</v>
      </c>
      <c r="G124" s="87">
        <v>114</v>
      </c>
      <c r="H124" s="87">
        <v>110.8</v>
      </c>
    </row>
    <row r="125" spans="1:8">
      <c r="A125" s="207" t="s">
        <v>49</v>
      </c>
      <c r="B125" s="134"/>
      <c r="C125" s="298"/>
      <c r="D125" s="215"/>
      <c r="E125" s="215"/>
      <c r="F125" s="298"/>
      <c r="G125" s="192"/>
      <c r="H125" s="192"/>
    </row>
    <row r="126" spans="1:8">
      <c r="A126" s="50" t="s">
        <v>50</v>
      </c>
      <c r="B126" s="137"/>
      <c r="C126" s="298"/>
      <c r="D126" s="215"/>
      <c r="E126" s="215"/>
      <c r="F126" s="192"/>
      <c r="G126" s="192"/>
      <c r="H126" s="192"/>
    </row>
    <row r="127" spans="1:8">
      <c r="A127" s="45"/>
      <c r="B127" s="45"/>
      <c r="C127" s="298"/>
      <c r="D127" s="298"/>
      <c r="E127" s="298"/>
      <c r="F127" s="298"/>
      <c r="G127" s="298"/>
      <c r="H127" s="298"/>
    </row>
    <row r="128" spans="1:8">
      <c r="G128" s="298"/>
      <c r="H128" s="298"/>
    </row>
    <row r="129" spans="7:8">
      <c r="G129" s="298"/>
      <c r="H129" s="298"/>
    </row>
    <row r="130" spans="7:8">
      <c r="G130" s="298"/>
      <c r="H130" s="298"/>
    </row>
    <row r="131" spans="7:8">
      <c r="G131" s="298"/>
      <c r="H131" s="298"/>
    </row>
    <row r="132" spans="7:8">
      <c r="G132" s="298"/>
      <c r="H132" s="298"/>
    </row>
    <row r="133" spans="7:8">
      <c r="G133" s="298"/>
      <c r="H133" s="298"/>
    </row>
    <row r="134" spans="7:8">
      <c r="G134" s="298"/>
      <c r="H134" s="298"/>
    </row>
    <row r="135" spans="7:8">
      <c r="G135" s="298"/>
      <c r="H135" s="298"/>
    </row>
    <row r="136" spans="7:8">
      <c r="G136" s="298"/>
      <c r="H136" s="298"/>
    </row>
    <row r="137" spans="7:8">
      <c r="G137" s="298"/>
      <c r="H137" s="298"/>
    </row>
    <row r="138" spans="7:8">
      <c r="G138" s="298"/>
      <c r="H138" s="298"/>
    </row>
    <row r="139" spans="7:8">
      <c r="G139" s="298"/>
      <c r="H139" s="298"/>
    </row>
    <row r="140" spans="7:8">
      <c r="G140" s="298"/>
      <c r="H140" s="298"/>
    </row>
    <row r="141" spans="7:8">
      <c r="G141" s="298"/>
      <c r="H141" s="298"/>
    </row>
    <row r="142" spans="7:8">
      <c r="G142" s="298"/>
      <c r="H142" s="298"/>
    </row>
    <row r="143" spans="7:8">
      <c r="G143" s="298"/>
      <c r="H143" s="298"/>
    </row>
    <row r="144" spans="7:8">
      <c r="G144" s="298"/>
      <c r="H144" s="298"/>
    </row>
    <row r="145" spans="7:8">
      <c r="G145" s="298"/>
      <c r="H145" s="298"/>
    </row>
    <row r="146" spans="7:8">
      <c r="G146" s="298"/>
      <c r="H146" s="298"/>
    </row>
    <row r="147" spans="7:8">
      <c r="G147" s="298"/>
      <c r="H147" s="298"/>
    </row>
    <row r="148" spans="7:8">
      <c r="G148" s="298"/>
      <c r="H148" s="298"/>
    </row>
    <row r="149" spans="7:8">
      <c r="G149" s="298"/>
      <c r="H149" s="298"/>
    </row>
    <row r="150" spans="7:8">
      <c r="G150" s="298"/>
      <c r="H150" s="298"/>
    </row>
    <row r="151" spans="7:8">
      <c r="G151" s="298"/>
      <c r="H151" s="298"/>
    </row>
    <row r="152" spans="7:8">
      <c r="G152" s="298"/>
      <c r="H152" s="298"/>
    </row>
    <row r="153" spans="7:8">
      <c r="G153" s="298"/>
      <c r="H153" s="298"/>
    </row>
    <row r="154" spans="7:8">
      <c r="G154" s="298"/>
      <c r="H154" s="298"/>
    </row>
  </sheetData>
  <mergeCells count="4">
    <mergeCell ref="A71:H71"/>
    <mergeCell ref="A7:H7"/>
    <mergeCell ref="A8:H8"/>
    <mergeCell ref="A70:H70"/>
  </mergeCells>
  <phoneticPr fontId="0" type="noConversion"/>
  <printOptions horizontalCentered="1"/>
  <pageMargins left="0.39370078740157483" right="0.39370078740157483" top="0.19685039370078741" bottom="0" header="0.51181102362204722" footer="0.51181102362204722"/>
  <pageSetup paperSize="9" scale="97" orientation="portrait" horizontalDpi="300" verticalDpi="300" r:id="rId1"/>
  <headerFooter alignWithMargins="0"/>
  <rowBreaks count="1" manualBreakCount="1">
    <brk id="6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 enableFormatConditionsCalculation="0">
    <tabColor indexed="27"/>
  </sheetPr>
  <dimension ref="A1:J192"/>
  <sheetViews>
    <sheetView view="pageBreakPreview" topLeftCell="A78" zoomScaleNormal="100" zoomScaleSheetLayoutView="100" workbookViewId="0">
      <selection activeCell="A52" sqref="A52"/>
    </sheetView>
  </sheetViews>
  <sheetFormatPr defaultRowHeight="12.75"/>
  <cols>
    <col min="1" max="1" width="40.28515625" style="295" customWidth="1"/>
    <col min="2" max="2" width="1.42578125" style="295" customWidth="1"/>
    <col min="3" max="8" width="9.28515625" style="295" customWidth="1"/>
    <col min="9" max="9" width="9.140625" style="333"/>
    <col min="10" max="10" width="10.5703125" style="295" bestFit="1" customWidth="1"/>
    <col min="11" max="16384" width="9.140625" style="295"/>
  </cols>
  <sheetData>
    <row r="1" spans="1:8">
      <c r="A1" s="30" t="s">
        <v>340</v>
      </c>
      <c r="B1" s="30"/>
      <c r="C1" s="31"/>
      <c r="D1" s="31"/>
      <c r="E1" s="31"/>
      <c r="F1" s="31"/>
    </row>
    <row r="2" spans="1:8">
      <c r="A2" s="31" t="s">
        <v>229</v>
      </c>
      <c r="B2" s="31"/>
      <c r="C2" s="32"/>
      <c r="D2" s="31"/>
      <c r="E2" s="31"/>
      <c r="F2" s="31"/>
    </row>
    <row r="3" spans="1:8">
      <c r="A3" s="93" t="s">
        <v>230</v>
      </c>
      <c r="B3" s="93"/>
      <c r="C3" s="32"/>
      <c r="D3" s="31"/>
      <c r="E3" s="31"/>
      <c r="F3" s="31"/>
      <c r="G3" s="1"/>
      <c r="H3" s="1"/>
    </row>
    <row r="4" spans="1:8" ht="13.5" thickBot="1">
      <c r="A4" s="93" t="s">
        <v>231</v>
      </c>
      <c r="B4" s="93"/>
      <c r="C4" s="32"/>
      <c r="D4" s="31"/>
      <c r="E4" s="31"/>
      <c r="F4" s="31"/>
      <c r="G4" s="1"/>
      <c r="H4" s="1"/>
    </row>
    <row r="5" spans="1:8" ht="28.5" customHeight="1" thickBot="1">
      <c r="A5" s="339" t="s">
        <v>114</v>
      </c>
      <c r="B5" s="340"/>
      <c r="C5" s="341">
        <v>2000</v>
      </c>
      <c r="D5" s="142">
        <v>2002</v>
      </c>
      <c r="E5" s="142">
        <v>2005</v>
      </c>
      <c r="F5" s="142">
        <v>2010</v>
      </c>
      <c r="G5" s="142">
        <v>2011</v>
      </c>
      <c r="H5" s="142">
        <v>2012</v>
      </c>
    </row>
    <row r="6" spans="1:8">
      <c r="A6" s="342"/>
      <c r="B6" s="342"/>
      <c r="C6" s="342"/>
      <c r="D6" s="342"/>
      <c r="E6" s="343"/>
      <c r="F6" s="343"/>
    </row>
    <row r="7" spans="1:8" ht="15" customHeight="1">
      <c r="A7" s="283" t="s">
        <v>341</v>
      </c>
      <c r="B7" s="283"/>
      <c r="C7" s="283"/>
      <c r="D7" s="283"/>
      <c r="E7" s="283"/>
      <c r="F7" s="283"/>
      <c r="G7" s="283"/>
      <c r="H7" s="283"/>
    </row>
    <row r="8" spans="1:8" ht="12.75" customHeight="1">
      <c r="A8" s="282" t="s">
        <v>232</v>
      </c>
      <c r="B8" s="282"/>
      <c r="C8" s="282"/>
      <c r="D8" s="282"/>
      <c r="E8" s="282"/>
      <c r="F8" s="282"/>
      <c r="G8" s="282"/>
      <c r="H8" s="282"/>
    </row>
    <row r="9" spans="1:8" ht="16.5" customHeight="1">
      <c r="A9" s="220" t="s">
        <v>152</v>
      </c>
      <c r="B9" s="143"/>
      <c r="C9" s="344"/>
      <c r="D9" s="345"/>
      <c r="E9" s="345"/>
      <c r="F9" s="215"/>
      <c r="G9" s="192"/>
      <c r="H9" s="192"/>
    </row>
    <row r="10" spans="1:8" ht="16.5" customHeight="1">
      <c r="A10" s="220" t="s">
        <v>31</v>
      </c>
      <c r="B10" s="143"/>
      <c r="C10" s="344"/>
      <c r="D10" s="345"/>
      <c r="E10" s="345"/>
      <c r="F10" s="215"/>
      <c r="G10" s="192"/>
      <c r="H10" s="192"/>
    </row>
    <row r="11" spans="1:8" ht="16.5" customHeight="1">
      <c r="A11" s="346" t="s">
        <v>101</v>
      </c>
      <c r="B11" s="347"/>
      <c r="C11" s="344">
        <v>675.9</v>
      </c>
      <c r="D11" s="348">
        <v>206</v>
      </c>
      <c r="E11" s="345">
        <v>249.7</v>
      </c>
      <c r="F11" s="98">
        <v>647.79999999999995</v>
      </c>
      <c r="G11" s="192">
        <v>803.3</v>
      </c>
      <c r="H11" s="192">
        <v>701.7</v>
      </c>
    </row>
    <row r="12" spans="1:8" ht="16.5" customHeight="1">
      <c r="A12" s="68" t="s">
        <v>102</v>
      </c>
      <c r="B12" s="144"/>
      <c r="C12" s="349"/>
      <c r="D12" s="345"/>
      <c r="E12" s="215"/>
      <c r="F12" s="216"/>
      <c r="G12" s="192"/>
      <c r="H12" s="192"/>
    </row>
    <row r="13" spans="1:8" ht="16.5" customHeight="1">
      <c r="A13" s="346" t="s">
        <v>1</v>
      </c>
      <c r="B13" s="347"/>
      <c r="C13" s="344">
        <v>290.10000000000002</v>
      </c>
      <c r="D13" s="345">
        <v>156.9</v>
      </c>
      <c r="E13" s="345">
        <v>85.3</v>
      </c>
      <c r="F13" s="98">
        <v>125.4</v>
      </c>
      <c r="G13" s="192">
        <v>217.4</v>
      </c>
      <c r="H13" s="192">
        <v>193.8</v>
      </c>
    </row>
    <row r="14" spans="1:8" ht="16.5" customHeight="1">
      <c r="A14" s="68" t="s">
        <v>35</v>
      </c>
      <c r="B14" s="144"/>
      <c r="C14" s="344"/>
      <c r="D14" s="345"/>
      <c r="E14" s="215"/>
      <c r="F14" s="216"/>
      <c r="G14" s="192"/>
      <c r="H14" s="192"/>
    </row>
    <row r="15" spans="1:8" ht="16.5" customHeight="1">
      <c r="A15" s="346" t="s">
        <v>2</v>
      </c>
      <c r="B15" s="347"/>
      <c r="C15" s="349">
        <v>418.5</v>
      </c>
      <c r="D15" s="345">
        <v>124.2</v>
      </c>
      <c r="E15" s="348">
        <v>21.2</v>
      </c>
      <c r="F15" s="98">
        <v>284.10000000000002</v>
      </c>
      <c r="G15" s="192">
        <v>465.5</v>
      </c>
      <c r="H15" s="192">
        <v>491.6</v>
      </c>
    </row>
    <row r="16" spans="1:8" ht="16.5" customHeight="1">
      <c r="A16" s="68" t="s">
        <v>36</v>
      </c>
      <c r="B16" s="144"/>
      <c r="C16" s="349"/>
      <c r="D16" s="345"/>
      <c r="E16" s="215"/>
      <c r="F16" s="98"/>
      <c r="G16" s="192"/>
      <c r="H16" s="192"/>
    </row>
    <row r="17" spans="1:10" ht="16.5" customHeight="1">
      <c r="A17" s="346" t="s">
        <v>169</v>
      </c>
      <c r="B17" s="347"/>
      <c r="C17" s="344">
        <v>224.9</v>
      </c>
      <c r="D17" s="345">
        <v>240.5</v>
      </c>
      <c r="E17" s="348">
        <v>289</v>
      </c>
      <c r="F17" s="98">
        <v>381</v>
      </c>
      <c r="G17" s="192">
        <v>513.79999999999995</v>
      </c>
      <c r="H17" s="192">
        <v>534.4</v>
      </c>
    </row>
    <row r="18" spans="1:10" ht="16.5" customHeight="1">
      <c r="A18" s="68" t="s">
        <v>103</v>
      </c>
      <c r="B18" s="144"/>
      <c r="C18" s="344"/>
      <c r="D18" s="345"/>
      <c r="E18" s="215"/>
      <c r="F18" s="216"/>
      <c r="G18" s="192"/>
      <c r="H18" s="192"/>
    </row>
    <row r="19" spans="1:10" ht="16.5" customHeight="1">
      <c r="A19" s="346" t="s">
        <v>181</v>
      </c>
      <c r="B19" s="347"/>
      <c r="C19" s="344">
        <v>148.5</v>
      </c>
      <c r="D19" s="348">
        <v>177</v>
      </c>
      <c r="E19" s="345">
        <v>180.1</v>
      </c>
      <c r="F19" s="98">
        <v>425.5</v>
      </c>
      <c r="G19" s="192">
        <v>463.2</v>
      </c>
      <c r="H19" s="192">
        <v>378.8</v>
      </c>
    </row>
    <row r="20" spans="1:10" ht="16.5" customHeight="1">
      <c r="A20" s="68" t="s">
        <v>182</v>
      </c>
      <c r="B20" s="144"/>
      <c r="C20" s="344"/>
      <c r="D20" s="345"/>
      <c r="E20" s="215"/>
      <c r="F20" s="216"/>
      <c r="G20" s="192"/>
      <c r="H20" s="192"/>
    </row>
    <row r="21" spans="1:10" ht="16.5" customHeight="1">
      <c r="A21" s="346" t="s">
        <v>183</v>
      </c>
      <c r="B21" s="347"/>
      <c r="C21" s="344">
        <v>975.8</v>
      </c>
      <c r="D21" s="345">
        <v>933.6</v>
      </c>
      <c r="E21" s="345">
        <v>1021.9</v>
      </c>
      <c r="F21" s="98">
        <v>1154.7</v>
      </c>
      <c r="G21" s="192">
        <v>1233.0999999999999</v>
      </c>
      <c r="H21" s="192">
        <v>1218.7</v>
      </c>
    </row>
    <row r="22" spans="1:10" ht="16.5" customHeight="1">
      <c r="A22" s="68" t="s">
        <v>184</v>
      </c>
      <c r="B22" s="144"/>
      <c r="C22" s="344"/>
      <c r="D22" s="345"/>
      <c r="E22" s="215"/>
      <c r="F22" s="216"/>
      <c r="G22" s="192"/>
      <c r="H22" s="192"/>
    </row>
    <row r="23" spans="1:10" ht="16.5" customHeight="1">
      <c r="A23" s="350" t="s">
        <v>141</v>
      </c>
      <c r="B23" s="351"/>
      <c r="C23" s="344"/>
      <c r="D23" s="345"/>
      <c r="E23" s="215"/>
      <c r="F23" s="216"/>
      <c r="G23" s="192"/>
      <c r="H23" s="192"/>
    </row>
    <row r="24" spans="1:10" ht="16.5" customHeight="1">
      <c r="A24" s="221" t="s">
        <v>142</v>
      </c>
      <c r="B24" s="145"/>
      <c r="C24" s="344"/>
      <c r="D24" s="345"/>
      <c r="E24" s="215"/>
      <c r="F24" s="216"/>
      <c r="G24" s="192"/>
      <c r="H24" s="192"/>
    </row>
    <row r="25" spans="1:10" ht="16.5" customHeight="1">
      <c r="A25" s="352" t="s">
        <v>185</v>
      </c>
      <c r="B25" s="353"/>
      <c r="C25" s="344">
        <v>402.4</v>
      </c>
      <c r="D25" s="348">
        <v>397</v>
      </c>
      <c r="E25" s="345">
        <v>368.8</v>
      </c>
      <c r="F25" s="98">
        <v>439.6</v>
      </c>
      <c r="G25" s="192">
        <v>460.1</v>
      </c>
      <c r="H25" s="192">
        <v>461.9</v>
      </c>
    </row>
    <row r="26" spans="1:10" ht="16.5" customHeight="1">
      <c r="A26" s="221" t="s">
        <v>186</v>
      </c>
      <c r="B26" s="145"/>
      <c r="C26" s="344"/>
      <c r="D26" s="345"/>
      <c r="E26" s="215"/>
      <c r="F26" s="216"/>
      <c r="G26" s="192"/>
      <c r="H26" s="192"/>
    </row>
    <row r="27" spans="1:10" ht="16.5" customHeight="1">
      <c r="A27" s="346" t="s">
        <v>187</v>
      </c>
      <c r="B27" s="347"/>
      <c r="C27" s="344">
        <v>285.39999999999998</v>
      </c>
      <c r="D27" s="345">
        <v>240.8</v>
      </c>
      <c r="E27" s="345">
        <v>240.3</v>
      </c>
      <c r="F27" s="98">
        <v>252.9</v>
      </c>
      <c r="G27" s="192">
        <v>231.1</v>
      </c>
      <c r="H27" s="192">
        <v>221.3</v>
      </c>
    </row>
    <row r="28" spans="1:10" ht="16.5" customHeight="1">
      <c r="A28" s="222" t="s">
        <v>188</v>
      </c>
      <c r="B28" s="146"/>
      <c r="C28" s="354"/>
      <c r="D28" s="345"/>
      <c r="E28" s="215"/>
      <c r="F28" s="216"/>
      <c r="G28" s="192"/>
      <c r="H28" s="192"/>
    </row>
    <row r="29" spans="1:10" ht="16.5" customHeight="1">
      <c r="A29" s="346" t="s">
        <v>170</v>
      </c>
      <c r="B29" s="347"/>
      <c r="C29" s="344">
        <v>123.9</v>
      </c>
      <c r="D29" s="345">
        <v>118.1</v>
      </c>
      <c r="E29" s="345">
        <v>120.9</v>
      </c>
      <c r="F29" s="72">
        <v>133.5</v>
      </c>
      <c r="G29" s="192">
        <v>139.69999999999999</v>
      </c>
      <c r="H29" s="192">
        <v>146.19999999999999</v>
      </c>
    </row>
    <row r="30" spans="1:10" ht="16.5" customHeight="1">
      <c r="A30" s="68" t="s">
        <v>104</v>
      </c>
      <c r="B30" s="144"/>
      <c r="C30" s="344"/>
      <c r="D30" s="345"/>
      <c r="E30" s="215"/>
      <c r="F30" s="216"/>
      <c r="G30" s="192"/>
      <c r="H30" s="192"/>
      <c r="J30" s="333"/>
    </row>
    <row r="31" spans="1:10" ht="16.5" customHeight="1">
      <c r="A31" s="221" t="s">
        <v>37</v>
      </c>
      <c r="B31" s="145"/>
      <c r="C31" s="344"/>
      <c r="D31" s="345"/>
      <c r="E31" s="345"/>
      <c r="F31" s="216"/>
      <c r="G31" s="192"/>
      <c r="H31" s="192"/>
    </row>
    <row r="32" spans="1:10" ht="16.5" customHeight="1">
      <c r="A32" s="346" t="s">
        <v>105</v>
      </c>
      <c r="B32" s="347"/>
      <c r="C32" s="344">
        <v>23.8</v>
      </c>
      <c r="D32" s="345">
        <v>22.3</v>
      </c>
      <c r="E32" s="345">
        <v>20.7</v>
      </c>
      <c r="F32" s="98">
        <v>9.1</v>
      </c>
      <c r="G32" s="192">
        <v>11.8</v>
      </c>
      <c r="H32" s="192">
        <v>10.4</v>
      </c>
    </row>
    <row r="33" spans="1:10" ht="16.5" customHeight="1">
      <c r="A33" s="68" t="s">
        <v>206</v>
      </c>
      <c r="B33" s="144"/>
      <c r="C33" s="344"/>
      <c r="D33" s="345"/>
      <c r="E33" s="215"/>
      <c r="F33" s="216"/>
      <c r="G33" s="192"/>
      <c r="H33" s="192"/>
    </row>
    <row r="34" spans="1:10" ht="11.25" customHeight="1">
      <c r="A34" s="346" t="s">
        <v>3</v>
      </c>
      <c r="B34" s="347"/>
      <c r="C34" s="349">
        <v>30.5</v>
      </c>
      <c r="D34" s="348">
        <v>31</v>
      </c>
      <c r="E34" s="345">
        <v>31.1</v>
      </c>
      <c r="F34" s="98">
        <v>47.2</v>
      </c>
      <c r="G34" s="192">
        <v>48.8</v>
      </c>
      <c r="H34" s="192">
        <v>32.9</v>
      </c>
    </row>
    <row r="35" spans="1:10" ht="14.25" customHeight="1">
      <c r="A35" s="223" t="s">
        <v>38</v>
      </c>
      <c r="B35" s="147"/>
      <c r="C35" s="344"/>
      <c r="D35" s="345"/>
      <c r="E35" s="215"/>
      <c r="F35" s="216"/>
      <c r="G35" s="192"/>
      <c r="H35" s="192"/>
    </row>
    <row r="36" spans="1:10" ht="16.5" customHeight="1">
      <c r="A36" s="223"/>
      <c r="B36" s="147"/>
      <c r="C36" s="344"/>
      <c r="D36" s="345"/>
      <c r="E36" s="215"/>
      <c r="F36" s="216"/>
      <c r="G36" s="192"/>
      <c r="H36" s="192"/>
    </row>
    <row r="37" spans="1:10" ht="16.5" customHeight="1">
      <c r="A37" s="32" t="s">
        <v>16</v>
      </c>
      <c r="B37" s="148"/>
      <c r="C37" s="344"/>
      <c r="D37" s="345"/>
      <c r="E37" s="215"/>
      <c r="F37" s="216"/>
      <c r="G37" s="192"/>
      <c r="H37" s="192"/>
    </row>
    <row r="38" spans="1:10" ht="16.5" customHeight="1">
      <c r="A38" s="32" t="s">
        <v>32</v>
      </c>
      <c r="B38" s="148"/>
      <c r="C38" s="344"/>
      <c r="D38" s="345"/>
      <c r="E38" s="215"/>
      <c r="F38" s="216"/>
      <c r="G38" s="192"/>
      <c r="H38" s="192"/>
    </row>
    <row r="39" spans="1:10" ht="16.5" customHeight="1">
      <c r="A39" s="346" t="s">
        <v>189</v>
      </c>
      <c r="B39" s="347"/>
      <c r="C39" s="349">
        <v>46</v>
      </c>
      <c r="D39" s="345">
        <v>57.5</v>
      </c>
      <c r="E39" s="345">
        <v>24.6</v>
      </c>
      <c r="F39" s="98">
        <v>41.1</v>
      </c>
      <c r="G39" s="192">
        <v>72.900000000000006</v>
      </c>
      <c r="H39" s="192">
        <v>49.8</v>
      </c>
      <c r="J39" s="333"/>
    </row>
    <row r="40" spans="1:10" ht="16.5" customHeight="1">
      <c r="A40" s="68" t="s">
        <v>190</v>
      </c>
      <c r="B40" s="144"/>
      <c r="C40" s="349"/>
      <c r="D40" s="345"/>
      <c r="E40" s="215"/>
      <c r="F40" s="216"/>
      <c r="G40" s="192"/>
      <c r="H40" s="192"/>
    </row>
    <row r="41" spans="1:10" ht="16.5" customHeight="1">
      <c r="A41" s="346" t="s">
        <v>181</v>
      </c>
      <c r="B41" s="347"/>
      <c r="C41" s="344">
        <v>236.4</v>
      </c>
      <c r="D41" s="345">
        <v>256.5</v>
      </c>
      <c r="E41" s="345">
        <v>573.5</v>
      </c>
      <c r="F41" s="98">
        <v>541.79999999999995</v>
      </c>
      <c r="G41" s="192">
        <v>563.5</v>
      </c>
      <c r="H41" s="192">
        <v>643.70000000000005</v>
      </c>
    </row>
    <row r="42" spans="1:10" ht="16.5" customHeight="1">
      <c r="A42" s="68" t="s">
        <v>191</v>
      </c>
      <c r="B42" s="144"/>
      <c r="C42" s="344"/>
      <c r="D42" s="345"/>
      <c r="E42" s="215"/>
      <c r="F42" s="216"/>
      <c r="G42" s="192"/>
      <c r="H42" s="192"/>
    </row>
    <row r="43" spans="1:10" ht="16.5" customHeight="1">
      <c r="A43" s="346" t="s">
        <v>146</v>
      </c>
      <c r="B43" s="347"/>
      <c r="C43" s="344">
        <v>171.6</v>
      </c>
      <c r="D43" s="345">
        <v>222.9</v>
      </c>
      <c r="E43" s="345">
        <v>342.8</v>
      </c>
      <c r="F43" s="98">
        <v>366</v>
      </c>
      <c r="G43" s="192">
        <v>337.6</v>
      </c>
      <c r="H43" s="192">
        <v>441.5</v>
      </c>
    </row>
    <row r="44" spans="1:10" ht="16.5" customHeight="1">
      <c r="A44" s="68" t="s">
        <v>25</v>
      </c>
      <c r="B44" s="144"/>
      <c r="C44" s="344"/>
      <c r="D44" s="345"/>
      <c r="E44" s="215"/>
      <c r="F44" s="216"/>
      <c r="G44" s="192"/>
      <c r="H44" s="192"/>
    </row>
    <row r="45" spans="1:10" ht="16.5" customHeight="1">
      <c r="A45" s="346" t="s">
        <v>183</v>
      </c>
      <c r="B45" s="347"/>
      <c r="C45" s="344">
        <v>305.7</v>
      </c>
      <c r="D45" s="345">
        <v>427.1</v>
      </c>
      <c r="E45" s="345">
        <v>631.70000000000005</v>
      </c>
      <c r="F45" s="98">
        <v>885</v>
      </c>
      <c r="G45" s="192">
        <v>764.9</v>
      </c>
      <c r="H45" s="192">
        <v>1252.4000000000001</v>
      </c>
    </row>
    <row r="46" spans="1:10" ht="16.5" customHeight="1">
      <c r="A46" s="68" t="s">
        <v>192</v>
      </c>
      <c r="B46" s="144"/>
      <c r="C46" s="344"/>
      <c r="D46" s="345"/>
      <c r="E46" s="215"/>
      <c r="F46" s="216"/>
      <c r="G46" s="192"/>
      <c r="H46" s="192"/>
    </row>
    <row r="47" spans="1:10" ht="16.5" customHeight="1">
      <c r="A47" s="346" t="s">
        <v>147</v>
      </c>
      <c r="B47" s="347"/>
      <c r="C47" s="344">
        <v>228.7</v>
      </c>
      <c r="D47" s="345">
        <v>252.5</v>
      </c>
      <c r="E47" s="348">
        <v>268.39999999999998</v>
      </c>
      <c r="F47" s="98">
        <v>303.10000000000002</v>
      </c>
      <c r="G47" s="192">
        <v>260.89999999999998</v>
      </c>
      <c r="H47" s="192">
        <v>304.8</v>
      </c>
    </row>
    <row r="48" spans="1:10" ht="16.5" customHeight="1">
      <c r="A48" s="68" t="s">
        <v>39</v>
      </c>
      <c r="B48" s="144"/>
      <c r="C48" s="344"/>
      <c r="D48" s="345"/>
      <c r="E48" s="215"/>
      <c r="F48" s="216"/>
      <c r="G48" s="192"/>
      <c r="H48" s="192"/>
    </row>
    <row r="49" spans="1:8">
      <c r="A49" s="346" t="s">
        <v>193</v>
      </c>
      <c r="B49" s="347"/>
      <c r="C49" s="344">
        <v>118.8</v>
      </c>
      <c r="D49" s="345">
        <v>149.19999999999999</v>
      </c>
      <c r="E49" s="348">
        <v>204</v>
      </c>
      <c r="F49" s="98">
        <v>256.60000000000002</v>
      </c>
      <c r="G49" s="192">
        <v>273.8</v>
      </c>
      <c r="H49" s="192">
        <v>341.5</v>
      </c>
    </row>
    <row r="50" spans="1:8">
      <c r="A50" s="68" t="s">
        <v>194</v>
      </c>
      <c r="B50" s="144"/>
      <c r="C50" s="344"/>
      <c r="D50" s="345"/>
      <c r="E50" s="215"/>
      <c r="F50" s="98"/>
      <c r="G50" s="192"/>
      <c r="H50" s="192"/>
    </row>
    <row r="51" spans="1:8">
      <c r="A51" s="66"/>
      <c r="B51" s="66"/>
      <c r="C51" s="342"/>
      <c r="D51" s="338"/>
      <c r="E51" s="342"/>
      <c r="F51" s="342"/>
      <c r="G51" s="298"/>
      <c r="H51" s="298"/>
    </row>
    <row r="52" spans="1:8">
      <c r="A52" s="355" t="s">
        <v>340</v>
      </c>
      <c r="B52" s="355"/>
      <c r="C52" s="31"/>
      <c r="D52" s="31"/>
      <c r="E52" s="31"/>
      <c r="F52" s="31"/>
    </row>
    <row r="53" spans="1:8">
      <c r="A53" s="31" t="s">
        <v>233</v>
      </c>
      <c r="B53" s="31"/>
      <c r="C53" s="32"/>
      <c r="D53" s="31"/>
      <c r="E53" s="31"/>
      <c r="F53" s="31"/>
    </row>
    <row r="54" spans="1:8" ht="12.75" customHeight="1">
      <c r="A54" s="93" t="s">
        <v>230</v>
      </c>
      <c r="B54" s="93"/>
      <c r="C54" s="32"/>
      <c r="D54" s="31"/>
      <c r="E54" s="31"/>
      <c r="F54" s="31"/>
    </row>
    <row r="55" spans="1:8" ht="13.5" thickBot="1">
      <c r="A55" s="93" t="s">
        <v>234</v>
      </c>
      <c r="B55" s="93"/>
      <c r="C55" s="32"/>
      <c r="D55" s="31"/>
      <c r="E55" s="31"/>
      <c r="F55" s="31"/>
    </row>
    <row r="56" spans="1:8" ht="26.25" customHeight="1" thickBot="1">
      <c r="A56" s="339" t="s">
        <v>114</v>
      </c>
      <c r="B56" s="340"/>
      <c r="C56" s="341">
        <v>2000</v>
      </c>
      <c r="D56" s="142">
        <v>2002</v>
      </c>
      <c r="E56" s="142">
        <v>2005</v>
      </c>
      <c r="F56" s="356">
        <v>2010</v>
      </c>
      <c r="G56" s="142">
        <v>2011</v>
      </c>
      <c r="H56" s="142">
        <v>2012</v>
      </c>
    </row>
    <row r="57" spans="1:8" ht="16.5" customHeight="1">
      <c r="A57" s="67"/>
      <c r="B57" s="67"/>
      <c r="C57" s="342"/>
      <c r="D57" s="342"/>
      <c r="E57" s="342"/>
      <c r="F57" s="342"/>
    </row>
    <row r="58" spans="1:8" ht="16.5" customHeight="1">
      <c r="A58" s="219" t="s">
        <v>236</v>
      </c>
      <c r="B58" s="219"/>
      <c r="C58" s="219"/>
      <c r="D58" s="219"/>
      <c r="E58" s="219"/>
      <c r="F58" s="219"/>
      <c r="G58" s="219"/>
      <c r="H58" s="219"/>
    </row>
    <row r="59" spans="1:8" ht="16.5" customHeight="1">
      <c r="A59" s="93" t="s">
        <v>235</v>
      </c>
      <c r="B59" s="93"/>
      <c r="C59" s="93"/>
      <c r="D59" s="93"/>
      <c r="E59" s="93"/>
      <c r="F59" s="93"/>
      <c r="G59" s="93"/>
      <c r="H59" s="93"/>
    </row>
    <row r="60" spans="1:8" ht="16.5" customHeight="1">
      <c r="A60" s="32" t="s">
        <v>256</v>
      </c>
      <c r="B60" s="148"/>
      <c r="C60" s="357"/>
      <c r="D60" s="345"/>
      <c r="E60" s="215"/>
      <c r="F60" s="215"/>
      <c r="G60" s="192"/>
      <c r="H60" s="192"/>
    </row>
    <row r="61" spans="1:8" ht="16.5" customHeight="1">
      <c r="A61" s="32" t="s">
        <v>31</v>
      </c>
      <c r="B61" s="148"/>
      <c r="C61" s="357"/>
      <c r="D61" s="345"/>
      <c r="E61" s="215"/>
      <c r="F61" s="215"/>
      <c r="G61" s="87"/>
      <c r="H61" s="87"/>
    </row>
    <row r="62" spans="1:8" ht="16.5" customHeight="1">
      <c r="A62" s="346" t="s">
        <v>101</v>
      </c>
      <c r="B62" s="347"/>
      <c r="C62" s="357">
        <v>346.6</v>
      </c>
      <c r="D62" s="345">
        <v>64.7</v>
      </c>
      <c r="E62" s="216">
        <v>101.1</v>
      </c>
      <c r="F62" s="98">
        <v>108.5</v>
      </c>
      <c r="G62" s="87">
        <v>124.00432232170422</v>
      </c>
      <c r="H62" s="87">
        <v>87.352172289306623</v>
      </c>
    </row>
    <row r="63" spans="1:8" ht="16.5" customHeight="1">
      <c r="A63" s="68" t="s">
        <v>102</v>
      </c>
      <c r="B63" s="144"/>
      <c r="C63" s="342"/>
      <c r="D63" s="345"/>
      <c r="E63" s="216"/>
      <c r="F63" s="216"/>
      <c r="G63" s="87"/>
      <c r="H63" s="87"/>
    </row>
    <row r="64" spans="1:8" ht="16.5" customHeight="1">
      <c r="A64" s="346" t="s">
        <v>1</v>
      </c>
      <c r="B64" s="347"/>
      <c r="C64" s="342">
        <v>90.2</v>
      </c>
      <c r="D64" s="345">
        <v>92.5</v>
      </c>
      <c r="E64" s="216">
        <v>44.5</v>
      </c>
      <c r="F64" s="98">
        <v>85.2</v>
      </c>
      <c r="G64" s="87">
        <v>173.36523125996811</v>
      </c>
      <c r="H64" s="87">
        <v>89.2</v>
      </c>
    </row>
    <row r="65" spans="1:10" ht="16.5" customHeight="1">
      <c r="A65" s="68" t="s">
        <v>35</v>
      </c>
      <c r="B65" s="144"/>
      <c r="C65" s="342"/>
      <c r="D65" s="345"/>
      <c r="E65" s="216"/>
      <c r="F65" s="216"/>
      <c r="G65" s="87"/>
      <c r="H65" s="87"/>
    </row>
    <row r="66" spans="1:10" ht="16.5" customHeight="1">
      <c r="A66" s="346" t="s">
        <v>2</v>
      </c>
      <c r="B66" s="347"/>
      <c r="C66" s="342">
        <v>231.7</v>
      </c>
      <c r="D66" s="345">
        <v>51.6</v>
      </c>
      <c r="E66" s="216">
        <v>8.1</v>
      </c>
      <c r="F66" s="98">
        <v>79.8</v>
      </c>
      <c r="G66" s="87">
        <v>163.85075677578317</v>
      </c>
      <c r="H66" s="87">
        <v>105.60687432867884</v>
      </c>
    </row>
    <row r="67" spans="1:10" ht="16.5" customHeight="1">
      <c r="A67" s="68" t="s">
        <v>36</v>
      </c>
      <c r="B67" s="144"/>
      <c r="C67" s="342"/>
      <c r="D67" s="345"/>
      <c r="E67" s="216"/>
      <c r="F67" s="98"/>
      <c r="G67" s="87"/>
      <c r="H67" s="87"/>
    </row>
    <row r="68" spans="1:10" ht="16.5" customHeight="1">
      <c r="A68" s="346" t="s">
        <v>169</v>
      </c>
      <c r="B68" s="347"/>
      <c r="C68" s="342">
        <v>107.7</v>
      </c>
      <c r="D68" s="348">
        <v>100</v>
      </c>
      <c r="E68" s="216">
        <v>109.1</v>
      </c>
      <c r="F68" s="98">
        <v>106</v>
      </c>
      <c r="G68" s="87">
        <v>134.8556430446194</v>
      </c>
      <c r="H68" s="87">
        <v>104.00934215648113</v>
      </c>
    </row>
    <row r="69" spans="1:10" ht="16.5" customHeight="1">
      <c r="A69" s="68" t="s">
        <v>103</v>
      </c>
      <c r="B69" s="144"/>
      <c r="C69" s="342"/>
      <c r="D69" s="345"/>
      <c r="E69" s="216"/>
      <c r="F69" s="216"/>
      <c r="G69" s="87"/>
      <c r="H69" s="87"/>
    </row>
    <row r="70" spans="1:10" ht="16.5" customHeight="1">
      <c r="A70" s="346" t="s">
        <v>181</v>
      </c>
      <c r="B70" s="347"/>
      <c r="C70" s="342">
        <v>104.8</v>
      </c>
      <c r="D70" s="345">
        <v>94.8</v>
      </c>
      <c r="E70" s="216">
        <v>93.4</v>
      </c>
      <c r="F70" s="98">
        <v>121.8</v>
      </c>
      <c r="G70" s="87">
        <v>108.86016451233843</v>
      </c>
      <c r="H70" s="87">
        <v>81.778929188255617</v>
      </c>
    </row>
    <row r="71" spans="1:10" ht="16.5" customHeight="1">
      <c r="A71" s="68" t="s">
        <v>182</v>
      </c>
      <c r="B71" s="144"/>
      <c r="C71" s="342"/>
      <c r="D71" s="345"/>
      <c r="E71" s="216"/>
      <c r="F71" s="216"/>
      <c r="G71" s="87"/>
      <c r="H71" s="87"/>
    </row>
    <row r="72" spans="1:10" ht="16.5" customHeight="1">
      <c r="A72" s="346" t="s">
        <v>183</v>
      </c>
      <c r="B72" s="347"/>
      <c r="C72" s="342">
        <v>94.8</v>
      </c>
      <c r="D72" s="348">
        <v>95</v>
      </c>
      <c r="E72" s="216">
        <v>102.2</v>
      </c>
      <c r="F72" s="98">
        <v>107.6</v>
      </c>
      <c r="G72" s="87">
        <v>106.78964233134145</v>
      </c>
      <c r="H72" s="87">
        <v>98.832211499472876</v>
      </c>
    </row>
    <row r="73" spans="1:10" ht="16.5" customHeight="1">
      <c r="A73" s="68" t="s">
        <v>184</v>
      </c>
      <c r="B73" s="144"/>
      <c r="C73" s="342"/>
      <c r="D73" s="345"/>
      <c r="E73" s="216"/>
      <c r="F73" s="216"/>
      <c r="G73" s="87"/>
      <c r="H73" s="87"/>
    </row>
    <row r="74" spans="1:10" ht="16.5" customHeight="1">
      <c r="A74" s="350" t="s">
        <v>141</v>
      </c>
      <c r="B74" s="351"/>
      <c r="C74" s="342"/>
      <c r="D74" s="345"/>
      <c r="E74" s="216"/>
      <c r="F74" s="216"/>
      <c r="G74" s="87"/>
      <c r="H74" s="87"/>
    </row>
    <row r="75" spans="1:10" ht="16.5" customHeight="1">
      <c r="A75" s="221" t="s">
        <v>142</v>
      </c>
      <c r="B75" s="145"/>
      <c r="C75" s="342"/>
      <c r="D75" s="345"/>
      <c r="E75" s="216"/>
      <c r="F75" s="216"/>
      <c r="G75" s="87"/>
      <c r="H75" s="87"/>
    </row>
    <row r="76" spans="1:10" ht="16.5" customHeight="1">
      <c r="A76" s="352" t="s">
        <v>185</v>
      </c>
      <c r="B76" s="353"/>
      <c r="C76" s="342">
        <v>116.1</v>
      </c>
      <c r="D76" s="345">
        <v>99.3</v>
      </c>
      <c r="E76" s="216">
        <v>101.1</v>
      </c>
      <c r="F76" s="98">
        <v>103.3</v>
      </c>
      <c r="G76" s="87">
        <v>104.66333030027299</v>
      </c>
      <c r="H76" s="87">
        <v>100.39121930015213</v>
      </c>
    </row>
    <row r="77" spans="1:10" ht="16.5" customHeight="1">
      <c r="A77" s="221" t="s">
        <v>186</v>
      </c>
      <c r="B77" s="145"/>
      <c r="C77" s="342"/>
      <c r="D77" s="345"/>
      <c r="E77" s="216"/>
      <c r="F77" s="216"/>
      <c r="G77" s="87"/>
      <c r="H77" s="87"/>
    </row>
    <row r="78" spans="1:10" ht="16.5" customHeight="1">
      <c r="A78" s="346" t="s">
        <v>187</v>
      </c>
      <c r="B78" s="347"/>
      <c r="C78" s="342">
        <v>82.1</v>
      </c>
      <c r="D78" s="345">
        <v>89.1</v>
      </c>
      <c r="E78" s="216">
        <v>93.7</v>
      </c>
      <c r="F78" s="98">
        <v>113.6</v>
      </c>
      <c r="G78" s="87">
        <v>91.379992091735872</v>
      </c>
      <c r="H78" s="87">
        <v>95.759411510168761</v>
      </c>
      <c r="J78" s="333"/>
    </row>
    <row r="79" spans="1:10" ht="16.5" customHeight="1">
      <c r="A79" s="222" t="s">
        <v>188</v>
      </c>
      <c r="B79" s="146"/>
      <c r="C79" s="342"/>
      <c r="D79" s="345"/>
      <c r="E79" s="216"/>
      <c r="F79" s="216"/>
      <c r="G79" s="87"/>
      <c r="H79" s="87"/>
    </row>
    <row r="80" spans="1:10" ht="16.5" customHeight="1">
      <c r="A80" s="346" t="s">
        <v>170</v>
      </c>
      <c r="B80" s="347"/>
      <c r="C80" s="342">
        <v>106.4</v>
      </c>
      <c r="D80" s="345">
        <v>92.8</v>
      </c>
      <c r="E80" s="216">
        <v>101.3</v>
      </c>
      <c r="F80" s="98">
        <v>103.6</v>
      </c>
      <c r="G80" s="87">
        <v>104.6441947565543</v>
      </c>
      <c r="H80" s="87">
        <v>104.65282748747316</v>
      </c>
    </row>
    <row r="81" spans="1:10" ht="16.5" customHeight="1">
      <c r="A81" s="68" t="s">
        <v>104</v>
      </c>
      <c r="B81" s="144"/>
      <c r="C81" s="342"/>
      <c r="D81" s="345"/>
      <c r="E81" s="216"/>
      <c r="F81" s="216"/>
      <c r="G81" s="87"/>
      <c r="H81" s="87"/>
    </row>
    <row r="82" spans="1:10" ht="9" customHeight="1">
      <c r="A82" s="221" t="s">
        <v>37</v>
      </c>
      <c r="B82" s="145"/>
      <c r="C82" s="342"/>
      <c r="D82" s="345"/>
      <c r="E82" s="216"/>
      <c r="F82" s="216"/>
      <c r="G82" s="87"/>
      <c r="H82" s="87"/>
    </row>
    <row r="83" spans="1:10" ht="15.75" customHeight="1">
      <c r="A83" s="346" t="s">
        <v>105</v>
      </c>
      <c r="B83" s="347"/>
      <c r="C83" s="338">
        <v>71</v>
      </c>
      <c r="D83" s="345">
        <v>76.400000000000006</v>
      </c>
      <c r="E83" s="216">
        <v>98.571428571428569</v>
      </c>
      <c r="F83" s="98">
        <v>82.7</v>
      </c>
      <c r="G83" s="87">
        <v>129.67032967032969</v>
      </c>
      <c r="H83" s="87">
        <v>88.3</v>
      </c>
    </row>
    <row r="84" spans="1:10" ht="16.5" customHeight="1">
      <c r="A84" s="68" t="s">
        <v>206</v>
      </c>
      <c r="B84" s="144"/>
      <c r="C84" s="342"/>
      <c r="D84" s="345"/>
      <c r="E84" s="216"/>
      <c r="F84" s="216"/>
      <c r="G84" s="87"/>
      <c r="H84" s="87"/>
      <c r="J84" s="333"/>
    </row>
    <row r="85" spans="1:10" ht="16.5" customHeight="1">
      <c r="A85" s="346" t="s">
        <v>3</v>
      </c>
      <c r="B85" s="347"/>
      <c r="C85" s="342">
        <v>95.3</v>
      </c>
      <c r="D85" s="345">
        <v>93.7</v>
      </c>
      <c r="E85" s="216">
        <v>98.4</v>
      </c>
      <c r="F85" s="98">
        <v>112.9</v>
      </c>
      <c r="G85" s="87">
        <v>103.38983050847456</v>
      </c>
      <c r="H85" s="87">
        <v>67.418032786885249</v>
      </c>
    </row>
    <row r="86" spans="1:10" ht="16.5" customHeight="1">
      <c r="A86" s="223" t="s">
        <v>38</v>
      </c>
      <c r="B86" s="147"/>
      <c r="C86" s="338"/>
      <c r="D86" s="345"/>
      <c r="E86" s="216"/>
      <c r="F86" s="215"/>
      <c r="G86" s="87"/>
      <c r="H86" s="87"/>
    </row>
    <row r="87" spans="1:10" ht="16.5" customHeight="1">
      <c r="A87" s="223"/>
      <c r="B87" s="147"/>
      <c r="C87" s="342"/>
      <c r="D87" s="345"/>
      <c r="E87" s="216"/>
      <c r="F87" s="216"/>
      <c r="G87" s="87"/>
      <c r="H87" s="87"/>
    </row>
    <row r="88" spans="1:10" ht="16.5" customHeight="1">
      <c r="A88" s="32" t="s">
        <v>257</v>
      </c>
      <c r="B88" s="148"/>
      <c r="C88" s="342"/>
      <c r="D88" s="345"/>
      <c r="E88" s="216"/>
      <c r="F88" s="216"/>
      <c r="G88" s="87"/>
      <c r="H88" s="87"/>
    </row>
    <row r="89" spans="1:10" ht="16.5" customHeight="1">
      <c r="A89" s="32" t="s">
        <v>32</v>
      </c>
      <c r="B89" s="148"/>
      <c r="C89" s="342"/>
      <c r="D89" s="345"/>
      <c r="E89" s="216"/>
      <c r="F89" s="216"/>
      <c r="G89" s="87"/>
      <c r="H89" s="87"/>
    </row>
    <row r="90" spans="1:10" ht="16.5" customHeight="1">
      <c r="A90" s="346" t="s">
        <v>189</v>
      </c>
      <c r="B90" s="347"/>
      <c r="C90" s="342">
        <v>25.7</v>
      </c>
      <c r="D90" s="345">
        <v>116.2</v>
      </c>
      <c r="E90" s="216">
        <v>38.700000000000003</v>
      </c>
      <c r="F90" s="98">
        <v>105.4</v>
      </c>
      <c r="G90" s="87">
        <v>177.37226277372264</v>
      </c>
      <c r="H90" s="87">
        <v>68.400000000000006</v>
      </c>
    </row>
    <row r="91" spans="1:10" ht="16.5" customHeight="1">
      <c r="A91" s="68" t="s">
        <v>190</v>
      </c>
      <c r="B91" s="144"/>
      <c r="C91" s="342"/>
      <c r="D91" s="345"/>
      <c r="E91" s="216"/>
      <c r="F91" s="216"/>
      <c r="G91" s="87"/>
      <c r="H91" s="87"/>
    </row>
    <row r="92" spans="1:10" ht="16.5" customHeight="1">
      <c r="A92" s="346" t="s">
        <v>181</v>
      </c>
      <c r="B92" s="347"/>
      <c r="C92" s="342">
        <v>86.1</v>
      </c>
      <c r="D92" s="345">
        <v>78.400000000000006</v>
      </c>
      <c r="E92" s="216">
        <v>130.5</v>
      </c>
      <c r="F92" s="98">
        <v>102</v>
      </c>
      <c r="G92" s="87">
        <v>104.00516795865634</v>
      </c>
      <c r="H92" s="87">
        <v>114.2</v>
      </c>
    </row>
    <row r="93" spans="1:10" ht="16.5" customHeight="1">
      <c r="A93" s="68" t="s">
        <v>191</v>
      </c>
      <c r="B93" s="144"/>
      <c r="C93" s="342"/>
      <c r="D93" s="345"/>
      <c r="E93" s="216"/>
      <c r="F93" s="216"/>
      <c r="G93" s="87"/>
      <c r="H93" s="87"/>
    </row>
    <row r="94" spans="1:10" ht="16.5" customHeight="1">
      <c r="A94" s="346" t="s">
        <v>146</v>
      </c>
      <c r="B94" s="347"/>
      <c r="C94" s="342">
        <v>103.3</v>
      </c>
      <c r="D94" s="348">
        <v>95.8</v>
      </c>
      <c r="E94" s="216">
        <v>108.9</v>
      </c>
      <c r="F94" s="98">
        <v>113.1</v>
      </c>
      <c r="G94" s="87">
        <v>92.240437158469945</v>
      </c>
      <c r="H94" s="87">
        <v>130.80000000000001</v>
      </c>
    </row>
    <row r="95" spans="1:10" ht="16.5" customHeight="1">
      <c r="A95" s="68" t="s">
        <v>25</v>
      </c>
      <c r="B95" s="144"/>
      <c r="C95" s="342"/>
      <c r="D95" s="345"/>
      <c r="E95" s="216"/>
      <c r="F95" s="216"/>
      <c r="G95" s="87"/>
      <c r="H95" s="87"/>
    </row>
    <row r="96" spans="1:10" ht="16.5" customHeight="1">
      <c r="A96" s="346" t="s">
        <v>183</v>
      </c>
      <c r="B96" s="347"/>
      <c r="C96" s="342">
        <v>137.6</v>
      </c>
      <c r="D96" s="345">
        <v>121.6</v>
      </c>
      <c r="E96" s="216">
        <v>100.7</v>
      </c>
      <c r="F96" s="98">
        <v>91.4</v>
      </c>
      <c r="G96" s="87">
        <v>86.429378531073453</v>
      </c>
      <c r="H96" s="87">
        <v>163.69999999999999</v>
      </c>
    </row>
    <row r="97" spans="1:8" ht="13.5" customHeight="1">
      <c r="A97" s="68" t="s">
        <v>192</v>
      </c>
      <c r="B97" s="144"/>
      <c r="C97" s="342"/>
      <c r="D97" s="345"/>
      <c r="E97" s="216"/>
      <c r="F97" s="216"/>
      <c r="G97" s="87"/>
      <c r="H97" s="87"/>
    </row>
    <row r="98" spans="1:8" ht="16.5" customHeight="1">
      <c r="A98" s="346" t="s">
        <v>147</v>
      </c>
      <c r="B98" s="347"/>
      <c r="C98" s="342">
        <v>114.1</v>
      </c>
      <c r="D98" s="345">
        <v>104.2</v>
      </c>
      <c r="E98" s="216">
        <v>114.5</v>
      </c>
      <c r="F98" s="98">
        <v>118.2</v>
      </c>
      <c r="G98" s="87">
        <v>86.077202243483981</v>
      </c>
      <c r="H98" s="87">
        <v>116.8</v>
      </c>
    </row>
    <row r="99" spans="1:8" ht="16.5" customHeight="1">
      <c r="A99" s="68" t="s">
        <v>39</v>
      </c>
      <c r="B99" s="144"/>
      <c r="C99" s="342"/>
      <c r="D99" s="345"/>
      <c r="E99" s="216"/>
      <c r="F99" s="216"/>
      <c r="G99" s="87"/>
      <c r="H99" s="87"/>
    </row>
    <row r="100" spans="1:8">
      <c r="A100" s="346" t="s">
        <v>193</v>
      </c>
      <c r="B100" s="347"/>
      <c r="C100" s="342">
        <v>137.30000000000001</v>
      </c>
      <c r="D100" s="345">
        <v>104.6</v>
      </c>
      <c r="E100" s="216">
        <v>116.4</v>
      </c>
      <c r="F100" s="98">
        <v>108.4</v>
      </c>
      <c r="G100" s="87">
        <v>106.70303975058457</v>
      </c>
      <c r="H100" s="87">
        <v>124.8</v>
      </c>
    </row>
    <row r="101" spans="1:8">
      <c r="A101" s="68" t="s">
        <v>194</v>
      </c>
      <c r="B101" s="144"/>
      <c r="C101" s="342"/>
      <c r="D101" s="345"/>
      <c r="E101" s="345"/>
      <c r="F101" s="216"/>
      <c r="G101" s="87"/>
      <c r="H101" s="87"/>
    </row>
    <row r="102" spans="1:8">
      <c r="A102" s="346"/>
      <c r="B102" s="346"/>
      <c r="C102" s="218"/>
      <c r="D102" s="218"/>
      <c r="E102" s="218"/>
      <c r="F102" s="218"/>
      <c r="G102" s="264"/>
      <c r="H102" s="264"/>
    </row>
    <row r="103" spans="1:8">
      <c r="A103" s="68"/>
      <c r="B103" s="68"/>
      <c r="C103" s="342"/>
      <c r="D103" s="342"/>
      <c r="E103" s="342"/>
      <c r="F103" s="342"/>
      <c r="G103" s="264"/>
      <c r="H103" s="264"/>
    </row>
    <row r="104" spans="1:8">
      <c r="G104" s="264"/>
      <c r="H104" s="264"/>
    </row>
    <row r="105" spans="1:8">
      <c r="G105" s="264"/>
      <c r="H105" s="264"/>
    </row>
    <row r="106" spans="1:8">
      <c r="G106" s="264"/>
      <c r="H106" s="264"/>
    </row>
    <row r="107" spans="1:8">
      <c r="G107" s="264"/>
      <c r="H107" s="264"/>
    </row>
    <row r="108" spans="1:8">
      <c r="G108" s="264"/>
      <c r="H108" s="264"/>
    </row>
    <row r="109" spans="1:8">
      <c r="G109" s="264"/>
      <c r="H109" s="264"/>
    </row>
    <row r="110" spans="1:8">
      <c r="G110" s="264"/>
      <c r="H110" s="264"/>
    </row>
    <row r="111" spans="1:8">
      <c r="G111" s="333"/>
      <c r="H111" s="333"/>
    </row>
    <row r="112" spans="1:8">
      <c r="G112" s="333"/>
      <c r="H112" s="333"/>
    </row>
    <row r="113" spans="7:8">
      <c r="G113" s="333"/>
      <c r="H113" s="333"/>
    </row>
    <row r="114" spans="7:8">
      <c r="G114" s="333"/>
      <c r="H114" s="333"/>
    </row>
    <row r="115" spans="7:8">
      <c r="G115" s="333"/>
      <c r="H115" s="333"/>
    </row>
    <row r="116" spans="7:8">
      <c r="G116" s="333"/>
      <c r="H116" s="333"/>
    </row>
    <row r="117" spans="7:8">
      <c r="G117" s="333"/>
      <c r="H117" s="333"/>
    </row>
    <row r="118" spans="7:8">
      <c r="G118" s="333"/>
      <c r="H118" s="333"/>
    </row>
    <row r="119" spans="7:8">
      <c r="G119" s="333"/>
      <c r="H119" s="333"/>
    </row>
    <row r="120" spans="7:8">
      <c r="G120" s="333"/>
      <c r="H120" s="333"/>
    </row>
    <row r="121" spans="7:8">
      <c r="G121" s="333"/>
      <c r="H121" s="333"/>
    </row>
    <row r="122" spans="7:8">
      <c r="G122" s="333"/>
      <c r="H122" s="333"/>
    </row>
    <row r="123" spans="7:8">
      <c r="G123" s="333"/>
      <c r="H123" s="333"/>
    </row>
    <row r="124" spans="7:8">
      <c r="G124" s="333"/>
      <c r="H124" s="333"/>
    </row>
    <row r="125" spans="7:8">
      <c r="G125" s="333"/>
      <c r="H125" s="333"/>
    </row>
    <row r="126" spans="7:8">
      <c r="G126" s="333"/>
      <c r="H126" s="333"/>
    </row>
    <row r="127" spans="7:8">
      <c r="G127" s="333"/>
      <c r="H127" s="333"/>
    </row>
    <row r="128" spans="7:8">
      <c r="G128" s="333"/>
      <c r="H128" s="333"/>
    </row>
    <row r="129" spans="7:8">
      <c r="G129" s="333"/>
      <c r="H129" s="333"/>
    </row>
    <row r="130" spans="7:8">
      <c r="G130" s="333"/>
      <c r="H130" s="333"/>
    </row>
    <row r="131" spans="7:8">
      <c r="G131" s="333"/>
      <c r="H131" s="333"/>
    </row>
    <row r="132" spans="7:8">
      <c r="G132" s="333"/>
      <c r="H132" s="333"/>
    </row>
    <row r="133" spans="7:8">
      <c r="G133" s="333"/>
      <c r="H133" s="333"/>
    </row>
    <row r="134" spans="7:8">
      <c r="G134" s="333"/>
      <c r="H134" s="333"/>
    </row>
    <row r="135" spans="7:8">
      <c r="G135" s="333"/>
      <c r="H135" s="333"/>
    </row>
    <row r="136" spans="7:8">
      <c r="G136" s="333"/>
      <c r="H136" s="333"/>
    </row>
    <row r="137" spans="7:8">
      <c r="G137" s="333"/>
      <c r="H137" s="333"/>
    </row>
    <row r="138" spans="7:8">
      <c r="G138" s="333"/>
      <c r="H138" s="333"/>
    </row>
    <row r="139" spans="7:8">
      <c r="G139" s="333"/>
      <c r="H139" s="333"/>
    </row>
    <row r="140" spans="7:8">
      <c r="G140" s="333"/>
      <c r="H140" s="333"/>
    </row>
    <row r="141" spans="7:8">
      <c r="G141" s="333"/>
      <c r="H141" s="333"/>
    </row>
    <row r="142" spans="7:8">
      <c r="G142" s="333"/>
      <c r="H142" s="333"/>
    </row>
    <row r="143" spans="7:8">
      <c r="G143" s="333"/>
      <c r="H143" s="333"/>
    </row>
    <row r="144" spans="7:8">
      <c r="G144" s="333"/>
      <c r="H144" s="333"/>
    </row>
    <row r="145" spans="7:8">
      <c r="G145" s="333"/>
      <c r="H145" s="333"/>
    </row>
    <row r="146" spans="7:8">
      <c r="G146" s="333"/>
      <c r="H146" s="333"/>
    </row>
    <row r="147" spans="7:8">
      <c r="G147" s="333"/>
      <c r="H147" s="333"/>
    </row>
    <row r="148" spans="7:8">
      <c r="G148" s="333"/>
      <c r="H148" s="333"/>
    </row>
    <row r="149" spans="7:8">
      <c r="G149" s="333"/>
      <c r="H149" s="333"/>
    </row>
    <row r="150" spans="7:8">
      <c r="G150" s="333"/>
      <c r="H150" s="333"/>
    </row>
    <row r="151" spans="7:8">
      <c r="G151" s="333"/>
      <c r="H151" s="333"/>
    </row>
    <row r="152" spans="7:8">
      <c r="G152" s="333"/>
      <c r="H152" s="333"/>
    </row>
    <row r="153" spans="7:8">
      <c r="G153" s="333"/>
      <c r="H153" s="333"/>
    </row>
    <row r="154" spans="7:8">
      <c r="G154" s="333"/>
      <c r="H154" s="333"/>
    </row>
    <row r="155" spans="7:8">
      <c r="G155" s="333"/>
      <c r="H155" s="333"/>
    </row>
    <row r="156" spans="7:8">
      <c r="G156" s="333"/>
      <c r="H156" s="333"/>
    </row>
    <row r="157" spans="7:8">
      <c r="G157" s="333"/>
      <c r="H157" s="333"/>
    </row>
    <row r="158" spans="7:8">
      <c r="G158" s="333"/>
      <c r="H158" s="333"/>
    </row>
    <row r="159" spans="7:8">
      <c r="G159" s="333"/>
      <c r="H159" s="333"/>
    </row>
    <row r="160" spans="7:8">
      <c r="G160" s="333"/>
      <c r="H160" s="333"/>
    </row>
    <row r="161" spans="7:8">
      <c r="G161" s="333"/>
      <c r="H161" s="333"/>
    </row>
    <row r="162" spans="7:8">
      <c r="G162" s="333"/>
      <c r="H162" s="333"/>
    </row>
    <row r="163" spans="7:8">
      <c r="G163" s="333"/>
      <c r="H163" s="333"/>
    </row>
    <row r="164" spans="7:8">
      <c r="G164" s="333"/>
      <c r="H164" s="333"/>
    </row>
    <row r="165" spans="7:8">
      <c r="G165" s="333"/>
      <c r="H165" s="333"/>
    </row>
    <row r="166" spans="7:8">
      <c r="G166" s="333"/>
      <c r="H166" s="333"/>
    </row>
    <row r="167" spans="7:8">
      <c r="G167" s="333"/>
      <c r="H167" s="333"/>
    </row>
    <row r="168" spans="7:8">
      <c r="G168" s="333"/>
      <c r="H168" s="333"/>
    </row>
    <row r="169" spans="7:8">
      <c r="G169" s="333"/>
      <c r="H169" s="333"/>
    </row>
    <row r="170" spans="7:8">
      <c r="G170" s="333"/>
      <c r="H170" s="333"/>
    </row>
    <row r="171" spans="7:8">
      <c r="G171" s="333"/>
      <c r="H171" s="333"/>
    </row>
    <row r="172" spans="7:8">
      <c r="G172" s="333"/>
      <c r="H172" s="333"/>
    </row>
    <row r="173" spans="7:8">
      <c r="G173" s="333"/>
      <c r="H173" s="333"/>
    </row>
    <row r="174" spans="7:8">
      <c r="G174" s="333"/>
      <c r="H174" s="333"/>
    </row>
    <row r="175" spans="7:8">
      <c r="G175" s="333"/>
      <c r="H175" s="333"/>
    </row>
    <row r="176" spans="7:8">
      <c r="G176" s="333"/>
      <c r="H176" s="333"/>
    </row>
    <row r="177" spans="7:8">
      <c r="G177" s="333"/>
      <c r="H177" s="333"/>
    </row>
    <row r="178" spans="7:8">
      <c r="G178" s="333"/>
      <c r="H178" s="333"/>
    </row>
    <row r="179" spans="7:8">
      <c r="G179" s="333"/>
      <c r="H179" s="333"/>
    </row>
    <row r="180" spans="7:8">
      <c r="G180" s="333"/>
      <c r="H180" s="333"/>
    </row>
    <row r="181" spans="7:8">
      <c r="G181" s="333"/>
      <c r="H181" s="333"/>
    </row>
    <row r="182" spans="7:8">
      <c r="G182" s="333"/>
      <c r="H182" s="333"/>
    </row>
    <row r="183" spans="7:8">
      <c r="G183" s="333"/>
      <c r="H183" s="333"/>
    </row>
    <row r="184" spans="7:8">
      <c r="G184" s="333"/>
      <c r="H184" s="333"/>
    </row>
    <row r="185" spans="7:8">
      <c r="G185" s="333"/>
      <c r="H185" s="333"/>
    </row>
    <row r="186" spans="7:8">
      <c r="G186" s="333"/>
      <c r="H186" s="333"/>
    </row>
    <row r="187" spans="7:8">
      <c r="G187" s="333"/>
      <c r="H187" s="333"/>
    </row>
    <row r="188" spans="7:8">
      <c r="G188" s="333"/>
      <c r="H188" s="333"/>
    </row>
    <row r="189" spans="7:8">
      <c r="G189" s="333"/>
      <c r="H189" s="333"/>
    </row>
    <row r="190" spans="7:8">
      <c r="G190" s="333"/>
      <c r="H190" s="333"/>
    </row>
    <row r="191" spans="7:8">
      <c r="G191" s="333"/>
      <c r="H191" s="333"/>
    </row>
    <row r="192" spans="7:8">
      <c r="G192" s="333"/>
      <c r="H192" s="333"/>
    </row>
  </sheetData>
  <mergeCells count="2">
    <mergeCell ref="A8:H8"/>
    <mergeCell ref="A7:H7"/>
  </mergeCells>
  <phoneticPr fontId="0" type="noConversion"/>
  <printOptions horizontalCentered="1"/>
  <pageMargins left="0.39370078740157483" right="0.39370078740157483" top="0.39370078740157483" bottom="0" header="0.51181102362204722" footer="0.51181102362204722"/>
  <pageSetup paperSize="9" scale="97" orientation="portrait" horizontalDpi="300" verticalDpi="300" r:id="rId1"/>
  <headerFooter alignWithMargins="0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 enableFormatConditionsCalculation="0">
    <tabColor indexed="27"/>
  </sheetPr>
  <dimension ref="A1:J224"/>
  <sheetViews>
    <sheetView view="pageBreakPreview" zoomScaleNormal="100" zoomScaleSheetLayoutView="100" workbookViewId="0">
      <selection activeCell="I20" sqref="A1:XFD1048576"/>
    </sheetView>
  </sheetViews>
  <sheetFormatPr defaultRowHeight="12.75"/>
  <cols>
    <col min="1" max="1" width="55.5703125" style="295" customWidth="1"/>
    <col min="2" max="2" width="1.42578125" style="295" customWidth="1"/>
    <col min="3" max="3" width="9.140625" style="295"/>
    <col min="4" max="4" width="8.7109375" style="295" customWidth="1"/>
    <col min="5" max="5" width="8.5703125" style="295" customWidth="1"/>
    <col min="6" max="6" width="9.140625" style="295"/>
    <col min="7" max="9" width="9.140625" style="333"/>
    <col min="10" max="10" width="10.5703125" style="295" bestFit="1" customWidth="1"/>
    <col min="11" max="16384" width="9.140625" style="295"/>
  </cols>
  <sheetData>
    <row r="1" spans="1:10">
      <c r="A1" s="2" t="s">
        <v>324</v>
      </c>
      <c r="B1" s="2"/>
      <c r="C1" s="1"/>
      <c r="D1" s="1"/>
      <c r="E1" s="1"/>
      <c r="F1" s="1"/>
      <c r="G1" s="60"/>
      <c r="H1" s="60"/>
    </row>
    <row r="2" spans="1:10">
      <c r="A2" s="1" t="s">
        <v>237</v>
      </c>
      <c r="B2" s="1"/>
      <c r="C2" s="1"/>
      <c r="D2" s="1"/>
      <c r="E2" s="1"/>
      <c r="F2" s="1"/>
      <c r="G2" s="60"/>
      <c r="H2" s="60"/>
    </row>
    <row r="3" spans="1:10" ht="12.75" customHeight="1">
      <c r="A3" s="94" t="s">
        <v>238</v>
      </c>
      <c r="B3" s="94"/>
      <c r="C3" s="1"/>
      <c r="D3" s="1"/>
      <c r="E3" s="1"/>
      <c r="F3" s="1"/>
      <c r="G3" s="60"/>
      <c r="H3" s="60"/>
    </row>
    <row r="4" spans="1:10" ht="13.5" customHeight="1" thickBot="1">
      <c r="A4" s="94" t="s">
        <v>239</v>
      </c>
      <c r="B4" s="94"/>
      <c r="C4" s="1"/>
      <c r="D4" s="1"/>
      <c r="E4" s="1"/>
      <c r="F4" s="1"/>
      <c r="G4" s="60"/>
      <c r="H4" s="60"/>
    </row>
    <row r="5" spans="1:10" ht="33.75" customHeight="1" thickBot="1">
      <c r="A5" s="334" t="s">
        <v>285</v>
      </c>
      <c r="B5" s="335"/>
      <c r="C5" s="125">
        <v>2000</v>
      </c>
      <c r="D5" s="123">
        <v>2002</v>
      </c>
      <c r="E5" s="122">
        <v>2005</v>
      </c>
      <c r="F5" s="124">
        <v>2010</v>
      </c>
      <c r="G5" s="336">
        <v>2011</v>
      </c>
      <c r="H5" s="336">
        <v>2012</v>
      </c>
    </row>
    <row r="6" spans="1:10" ht="9.75" customHeight="1">
      <c r="A6" s="3"/>
      <c r="B6" s="3"/>
      <c r="C6" s="3"/>
      <c r="D6" s="3"/>
      <c r="E6" s="298"/>
      <c r="F6" s="4"/>
      <c r="G6" s="78"/>
      <c r="H6" s="78"/>
    </row>
    <row r="7" spans="1:10" ht="12.75" customHeight="1">
      <c r="A7" s="274" t="s">
        <v>209</v>
      </c>
      <c r="B7" s="274"/>
      <c r="C7" s="274"/>
      <c r="D7" s="274"/>
      <c r="E7" s="274"/>
      <c r="F7" s="274"/>
      <c r="G7" s="274"/>
      <c r="H7" s="274"/>
      <c r="I7" s="80"/>
    </row>
    <row r="8" spans="1:10" ht="15" customHeight="1">
      <c r="A8" s="274" t="s">
        <v>208</v>
      </c>
      <c r="B8" s="274"/>
      <c r="C8" s="274"/>
      <c r="D8" s="274"/>
      <c r="E8" s="274"/>
      <c r="F8" s="274"/>
      <c r="G8" s="274"/>
      <c r="H8" s="274"/>
      <c r="I8" s="80"/>
    </row>
    <row r="9" spans="1:10" ht="18" customHeight="1">
      <c r="A9" s="51" t="s">
        <v>15</v>
      </c>
      <c r="B9" s="130"/>
      <c r="C9" s="126"/>
      <c r="D9" s="7"/>
      <c r="E9" s="7"/>
      <c r="F9" s="7"/>
      <c r="G9" s="87"/>
      <c r="H9" s="87"/>
    </row>
    <row r="10" spans="1:10" ht="17.100000000000001" customHeight="1">
      <c r="A10" s="51" t="s">
        <v>31</v>
      </c>
      <c r="B10" s="130"/>
      <c r="C10" s="126"/>
      <c r="D10" s="7"/>
      <c r="E10" s="7"/>
      <c r="F10" s="7"/>
      <c r="G10" s="87"/>
      <c r="H10" s="87"/>
      <c r="J10" s="333"/>
    </row>
    <row r="11" spans="1:10" ht="17.100000000000001" customHeight="1">
      <c r="A11" s="224" t="s">
        <v>325</v>
      </c>
      <c r="B11" s="131"/>
      <c r="C11" s="127">
        <v>13.2</v>
      </c>
      <c r="D11" s="36">
        <v>9.6</v>
      </c>
      <c r="E11" s="34">
        <v>52.4</v>
      </c>
      <c r="F11" s="97">
        <v>16.3</v>
      </c>
      <c r="G11" s="87">
        <v>22</v>
      </c>
      <c r="H11" s="87">
        <v>41.6</v>
      </c>
    </row>
    <row r="12" spans="1:10" ht="17.100000000000001" customHeight="1">
      <c r="A12" s="225" t="s">
        <v>326</v>
      </c>
      <c r="B12" s="132"/>
      <c r="C12" s="127"/>
      <c r="D12" s="36"/>
      <c r="E12" s="34"/>
      <c r="F12" s="216"/>
      <c r="G12" s="87"/>
      <c r="H12" s="87"/>
    </row>
    <row r="13" spans="1:10" ht="17.100000000000001" customHeight="1">
      <c r="A13" s="224" t="s">
        <v>327</v>
      </c>
      <c r="B13" s="131"/>
      <c r="C13" s="127">
        <v>33246.300000000003</v>
      </c>
      <c r="D13" s="36">
        <v>31845.9</v>
      </c>
      <c r="E13" s="34">
        <v>42676.4</v>
      </c>
      <c r="F13" s="97">
        <v>56797.1</v>
      </c>
      <c r="G13" s="87">
        <v>54873.599999999999</v>
      </c>
      <c r="H13" s="87">
        <v>61456.3</v>
      </c>
    </row>
    <row r="14" spans="1:10" ht="17.100000000000001" customHeight="1">
      <c r="A14" s="225" t="s">
        <v>328</v>
      </c>
      <c r="B14" s="132"/>
      <c r="C14" s="127"/>
      <c r="D14" s="36"/>
      <c r="E14" s="34"/>
      <c r="F14" s="216"/>
      <c r="G14" s="87"/>
      <c r="H14" s="87"/>
    </row>
    <row r="15" spans="1:10" ht="17.100000000000001" customHeight="1">
      <c r="A15" s="211" t="s">
        <v>148</v>
      </c>
      <c r="B15" s="133"/>
      <c r="C15" s="127">
        <v>36.1</v>
      </c>
      <c r="D15" s="36">
        <v>44.4</v>
      </c>
      <c r="E15" s="34">
        <v>175.9</v>
      </c>
      <c r="F15" s="97">
        <v>525.9</v>
      </c>
      <c r="G15" s="87">
        <v>591.5</v>
      </c>
      <c r="H15" s="87">
        <v>606.79999999999995</v>
      </c>
    </row>
    <row r="16" spans="1:10" ht="17.100000000000001" customHeight="1">
      <c r="A16" s="207" t="s">
        <v>171</v>
      </c>
      <c r="B16" s="134"/>
      <c r="C16" s="127"/>
      <c r="D16" s="36"/>
      <c r="E16" s="34"/>
      <c r="F16" s="216"/>
      <c r="G16" s="87"/>
      <c r="H16" s="87"/>
    </row>
    <row r="17" spans="1:8" ht="17.100000000000001" customHeight="1">
      <c r="A17" s="226" t="s">
        <v>195</v>
      </c>
      <c r="B17" s="135"/>
      <c r="C17" s="127">
        <v>13.4</v>
      </c>
      <c r="D17" s="36">
        <v>25.5</v>
      </c>
      <c r="E17" s="34">
        <v>69.099999999999994</v>
      </c>
      <c r="F17" s="97">
        <v>30.1</v>
      </c>
      <c r="G17" s="87">
        <v>31.1</v>
      </c>
      <c r="H17" s="87">
        <v>41.8</v>
      </c>
    </row>
    <row r="18" spans="1:8" ht="17.100000000000001" customHeight="1">
      <c r="A18" s="207" t="s">
        <v>196</v>
      </c>
      <c r="B18" s="134"/>
      <c r="C18" s="127"/>
      <c r="D18" s="36"/>
      <c r="E18" s="34"/>
      <c r="F18" s="216"/>
      <c r="G18" s="87"/>
      <c r="H18" s="87"/>
    </row>
    <row r="19" spans="1:8" ht="17.100000000000001" customHeight="1">
      <c r="A19" s="211" t="s">
        <v>149</v>
      </c>
      <c r="B19" s="133"/>
      <c r="C19" s="127">
        <v>125.1</v>
      </c>
      <c r="D19" s="38">
        <v>96</v>
      </c>
      <c r="E19" s="37">
        <v>114.6</v>
      </c>
      <c r="F19" s="97">
        <v>195.5</v>
      </c>
      <c r="G19" s="87">
        <v>196.7</v>
      </c>
      <c r="H19" s="87">
        <v>215.5</v>
      </c>
    </row>
    <row r="20" spans="1:8" ht="17.100000000000001" customHeight="1">
      <c r="A20" s="207" t="s">
        <v>106</v>
      </c>
      <c r="B20" s="134"/>
      <c r="C20" s="127"/>
      <c r="D20" s="36"/>
      <c r="E20" s="34"/>
      <c r="F20" s="216"/>
      <c r="G20" s="87"/>
      <c r="H20" s="87"/>
    </row>
    <row r="21" spans="1:8" ht="17.100000000000001" customHeight="1">
      <c r="A21" s="227" t="s">
        <v>150</v>
      </c>
      <c r="B21" s="136"/>
      <c r="C21" s="127"/>
      <c r="D21" s="36"/>
      <c r="E21" s="34"/>
      <c r="F21" s="216"/>
      <c r="G21" s="87"/>
      <c r="H21" s="87"/>
    </row>
    <row r="22" spans="1:8" ht="17.100000000000001" customHeight="1">
      <c r="A22" s="211" t="s">
        <v>151</v>
      </c>
      <c r="B22" s="133"/>
      <c r="C22" s="128">
        <v>120.1</v>
      </c>
      <c r="D22" s="36">
        <v>96.1</v>
      </c>
      <c r="E22" s="65">
        <v>135</v>
      </c>
      <c r="F22" s="97">
        <v>187.7</v>
      </c>
      <c r="G22" s="87">
        <v>184</v>
      </c>
      <c r="H22" s="87">
        <v>175.4</v>
      </c>
    </row>
    <row r="23" spans="1:8" ht="17.100000000000001" customHeight="1">
      <c r="A23" s="207" t="s">
        <v>172</v>
      </c>
      <c r="B23" s="134"/>
      <c r="C23" s="128"/>
      <c r="D23" s="36"/>
      <c r="E23" s="34"/>
      <c r="F23" s="216"/>
      <c r="G23" s="87"/>
      <c r="H23" s="87"/>
    </row>
    <row r="24" spans="1:8" ht="17.100000000000001" customHeight="1">
      <c r="A24" s="50" t="s">
        <v>107</v>
      </c>
      <c r="B24" s="137"/>
      <c r="C24" s="128"/>
      <c r="D24" s="36"/>
      <c r="E24" s="34"/>
      <c r="F24" s="216"/>
      <c r="G24" s="87"/>
      <c r="H24" s="87"/>
    </row>
    <row r="25" spans="1:8" ht="17.100000000000001" customHeight="1">
      <c r="A25" s="211" t="s">
        <v>12</v>
      </c>
      <c r="B25" s="133"/>
      <c r="C25" s="127">
        <v>6.7</v>
      </c>
      <c r="D25" s="36">
        <v>4.8</v>
      </c>
      <c r="E25" s="34">
        <v>14.8</v>
      </c>
      <c r="F25" s="97">
        <v>44.6</v>
      </c>
      <c r="G25" s="87">
        <v>50.7</v>
      </c>
      <c r="H25" s="87">
        <v>50.8</v>
      </c>
    </row>
    <row r="26" spans="1:8" ht="15.75" customHeight="1">
      <c r="A26" s="207" t="s">
        <v>108</v>
      </c>
      <c r="B26" s="134"/>
      <c r="C26" s="127"/>
      <c r="D26" s="36"/>
      <c r="E26" s="34"/>
      <c r="F26" s="216"/>
      <c r="G26" s="87"/>
      <c r="H26" s="87"/>
    </row>
    <row r="27" spans="1:8" ht="15" customHeight="1">
      <c r="A27" s="33"/>
      <c r="B27" s="138"/>
      <c r="C27" s="127"/>
      <c r="D27" s="36"/>
      <c r="E27" s="34"/>
      <c r="F27" s="216"/>
      <c r="G27" s="87"/>
      <c r="H27" s="87"/>
    </row>
    <row r="28" spans="1:8" ht="16.5" customHeight="1">
      <c r="A28" s="228" t="s">
        <v>16</v>
      </c>
      <c r="B28" s="139"/>
      <c r="C28" s="127"/>
      <c r="D28" s="36"/>
      <c r="E28" s="34"/>
      <c r="F28" s="216"/>
      <c r="G28" s="87"/>
      <c r="H28" s="87"/>
    </row>
    <row r="29" spans="1:8" ht="17.100000000000001" customHeight="1">
      <c r="A29" s="228" t="s">
        <v>32</v>
      </c>
      <c r="B29" s="139"/>
      <c r="C29" s="127"/>
      <c r="D29" s="36"/>
      <c r="E29" s="34"/>
      <c r="F29" s="216"/>
      <c r="G29" s="87"/>
      <c r="H29" s="87"/>
    </row>
    <row r="30" spans="1:8" ht="17.100000000000001" customHeight="1">
      <c r="A30" s="33" t="s">
        <v>329</v>
      </c>
      <c r="B30" s="138"/>
      <c r="C30" s="127">
        <v>52.7</v>
      </c>
      <c r="D30" s="36">
        <v>32.9</v>
      </c>
      <c r="E30" s="34">
        <v>36.299999999999997</v>
      </c>
      <c r="F30" s="97">
        <v>21.4</v>
      </c>
      <c r="G30" s="87">
        <v>19.8</v>
      </c>
      <c r="H30" s="87">
        <v>16.5</v>
      </c>
    </row>
    <row r="31" spans="1:8" ht="17.100000000000001" customHeight="1">
      <c r="A31" s="225" t="s">
        <v>330</v>
      </c>
      <c r="B31" s="132"/>
      <c r="C31" s="127"/>
      <c r="D31" s="36"/>
      <c r="E31" s="34"/>
      <c r="F31" s="216"/>
      <c r="G31" s="87"/>
      <c r="H31" s="87"/>
    </row>
    <row r="32" spans="1:8" ht="17.100000000000001" customHeight="1">
      <c r="A32" s="224" t="s">
        <v>331</v>
      </c>
      <c r="B32" s="131"/>
      <c r="C32" s="127">
        <v>510.1</v>
      </c>
      <c r="D32" s="36">
        <v>543.1</v>
      </c>
      <c r="E32" s="34">
        <v>728.5</v>
      </c>
      <c r="F32" s="97">
        <v>386.8</v>
      </c>
      <c r="G32" s="87">
        <v>335.9</v>
      </c>
      <c r="H32" s="87">
        <v>299.2</v>
      </c>
    </row>
    <row r="33" spans="1:9" ht="17.100000000000001" customHeight="1">
      <c r="A33" s="225" t="s">
        <v>326</v>
      </c>
      <c r="B33" s="132"/>
      <c r="C33" s="127"/>
      <c r="D33" s="36"/>
      <c r="E33" s="34"/>
      <c r="F33" s="216"/>
      <c r="G33" s="87"/>
      <c r="H33" s="87"/>
    </row>
    <row r="34" spans="1:9" ht="17.100000000000001" customHeight="1">
      <c r="A34" s="224" t="s">
        <v>332</v>
      </c>
      <c r="B34" s="131"/>
      <c r="C34" s="127">
        <v>156.6</v>
      </c>
      <c r="D34" s="38">
        <v>116</v>
      </c>
      <c r="E34" s="37">
        <v>114</v>
      </c>
      <c r="F34" s="97">
        <v>62.3</v>
      </c>
      <c r="G34" s="87">
        <v>64.2</v>
      </c>
      <c r="H34" s="87">
        <v>55.5</v>
      </c>
    </row>
    <row r="35" spans="1:9" ht="17.100000000000001" customHeight="1">
      <c r="A35" s="225" t="s">
        <v>333</v>
      </c>
      <c r="B35" s="132"/>
      <c r="C35" s="127"/>
      <c r="D35" s="36"/>
      <c r="E35" s="34"/>
      <c r="F35" s="216"/>
      <c r="G35" s="87"/>
      <c r="H35" s="87"/>
    </row>
    <row r="36" spans="1:9" ht="17.100000000000001" customHeight="1">
      <c r="A36" s="211" t="s">
        <v>148</v>
      </c>
      <c r="B36" s="133"/>
      <c r="C36" s="127">
        <v>86.8</v>
      </c>
      <c r="D36" s="36">
        <v>112.3</v>
      </c>
      <c r="E36" s="37">
        <v>294</v>
      </c>
      <c r="F36" s="97">
        <v>541.5</v>
      </c>
      <c r="G36" s="87">
        <v>593</v>
      </c>
      <c r="H36" s="87">
        <v>658.2</v>
      </c>
    </row>
    <row r="37" spans="1:9" ht="17.100000000000001" customHeight="1">
      <c r="A37" s="207" t="s">
        <v>171</v>
      </c>
      <c r="B37" s="134"/>
      <c r="C37" s="127"/>
      <c r="D37" s="36"/>
      <c r="E37" s="34"/>
      <c r="F37" s="216"/>
      <c r="G37" s="87"/>
      <c r="H37" s="87"/>
    </row>
    <row r="38" spans="1:9" ht="17.100000000000001" customHeight="1">
      <c r="A38" s="226" t="s">
        <v>195</v>
      </c>
      <c r="B38" s="135"/>
      <c r="C38" s="129">
        <v>33</v>
      </c>
      <c r="D38" s="36">
        <v>51.7</v>
      </c>
      <c r="E38" s="37">
        <v>174.1</v>
      </c>
      <c r="F38" s="97">
        <v>405.8</v>
      </c>
      <c r="G38" s="87">
        <v>438.9</v>
      </c>
      <c r="H38" s="87">
        <v>525.1</v>
      </c>
    </row>
    <row r="39" spans="1:9" ht="17.100000000000001" customHeight="1">
      <c r="A39" s="207" t="s">
        <v>196</v>
      </c>
      <c r="B39" s="134"/>
      <c r="C39" s="129"/>
      <c r="D39" s="36"/>
      <c r="E39" s="34"/>
      <c r="F39" s="216"/>
      <c r="G39" s="87"/>
      <c r="H39" s="87"/>
    </row>
    <row r="40" spans="1:9" ht="17.100000000000001" customHeight="1">
      <c r="A40" s="211" t="s">
        <v>13</v>
      </c>
      <c r="B40" s="133"/>
      <c r="C40" s="127">
        <v>82.1</v>
      </c>
      <c r="D40" s="36">
        <v>41.3</v>
      </c>
      <c r="E40" s="37">
        <v>54</v>
      </c>
      <c r="F40" s="97">
        <v>141.69999999999999</v>
      </c>
      <c r="G40" s="87">
        <v>159.5</v>
      </c>
      <c r="H40" s="87">
        <v>189.3</v>
      </c>
    </row>
    <row r="41" spans="1:9" ht="17.100000000000001" customHeight="1">
      <c r="A41" s="207" t="s">
        <v>40</v>
      </c>
      <c r="B41" s="134"/>
      <c r="C41" s="127"/>
      <c r="D41" s="36"/>
      <c r="E41" s="34"/>
      <c r="F41" s="216"/>
      <c r="G41" s="87"/>
      <c r="H41" s="87"/>
    </row>
    <row r="42" spans="1:9" ht="17.100000000000001" customHeight="1">
      <c r="A42" s="211" t="s">
        <v>14</v>
      </c>
      <c r="B42" s="133"/>
      <c r="C42" s="127">
        <v>88.3</v>
      </c>
      <c r="D42" s="36">
        <v>107.7</v>
      </c>
      <c r="E42" s="37">
        <v>358</v>
      </c>
      <c r="F42" s="97">
        <v>362.8</v>
      </c>
      <c r="G42" s="87">
        <v>363.9</v>
      </c>
      <c r="H42" s="87">
        <v>408.2</v>
      </c>
    </row>
    <row r="43" spans="1:9" ht="15.75" customHeight="1">
      <c r="A43" s="207" t="s">
        <v>41</v>
      </c>
      <c r="B43" s="134"/>
      <c r="C43" s="127"/>
      <c r="D43" s="36"/>
      <c r="E43" s="34"/>
      <c r="F43" s="216"/>
      <c r="G43" s="87"/>
      <c r="H43" s="87"/>
    </row>
    <row r="44" spans="1:9" ht="11.25" customHeight="1">
      <c r="A44" s="211" t="s">
        <v>12</v>
      </c>
      <c r="B44" s="133"/>
      <c r="C44" s="127">
        <v>33.700000000000003</v>
      </c>
      <c r="D44" s="38">
        <v>41.8</v>
      </c>
      <c r="E44" s="34">
        <v>104.5</v>
      </c>
      <c r="F44" s="97">
        <v>150.1</v>
      </c>
      <c r="G44" s="87">
        <v>150.80000000000001</v>
      </c>
      <c r="H44" s="87">
        <v>176.7</v>
      </c>
    </row>
    <row r="45" spans="1:9" ht="15" customHeight="1">
      <c r="A45" s="207" t="s">
        <v>108</v>
      </c>
      <c r="B45" s="134"/>
      <c r="C45" s="127"/>
      <c r="D45" s="36"/>
      <c r="E45" s="34"/>
      <c r="F45" s="216"/>
      <c r="G45" s="87"/>
      <c r="H45" s="87"/>
    </row>
    <row r="46" spans="1:9" ht="10.5" customHeight="1">
      <c r="A46" s="54"/>
      <c r="B46" s="54"/>
      <c r="C46" s="33"/>
      <c r="D46" s="33"/>
      <c r="E46" s="33"/>
      <c r="F46" s="30"/>
      <c r="G46" s="61"/>
      <c r="H46" s="61"/>
      <c r="I46" s="80"/>
    </row>
    <row r="47" spans="1:9" ht="14.25" customHeight="1">
      <c r="A47" s="54" t="s">
        <v>241</v>
      </c>
      <c r="B47" s="54"/>
      <c r="C47" s="33"/>
      <c r="D47" s="33"/>
      <c r="E47" s="33"/>
      <c r="F47" s="30"/>
      <c r="G47" s="61"/>
      <c r="H47" s="61"/>
      <c r="I47" s="80"/>
    </row>
    <row r="48" spans="1:9" ht="12.75" customHeight="1">
      <c r="A48" s="55" t="s">
        <v>240</v>
      </c>
      <c r="B48" s="55"/>
      <c r="C48" s="39"/>
      <c r="D48" s="39"/>
      <c r="E48" s="30"/>
      <c r="F48" s="30"/>
      <c r="G48" s="61"/>
      <c r="H48" s="61"/>
      <c r="I48" s="80"/>
    </row>
    <row r="49" spans="1:9" ht="14.25" customHeight="1">
      <c r="A49" s="2" t="s">
        <v>334</v>
      </c>
      <c r="B49" s="2"/>
      <c r="C49" s="69"/>
      <c r="D49" s="69"/>
      <c r="E49" s="69"/>
      <c r="F49" s="69"/>
      <c r="G49" s="79"/>
      <c r="H49" s="79"/>
      <c r="I49" s="80"/>
    </row>
    <row r="50" spans="1:9" ht="15" customHeight="1">
      <c r="A50" s="69" t="s">
        <v>207</v>
      </c>
      <c r="B50" s="69"/>
      <c r="C50" s="69"/>
      <c r="D50" s="69"/>
      <c r="E50" s="69"/>
      <c r="F50" s="69"/>
      <c r="G50" s="79"/>
      <c r="H50" s="79"/>
      <c r="I50" s="71"/>
    </row>
    <row r="51" spans="1:9" ht="13.5" customHeight="1">
      <c r="A51" s="94" t="s">
        <v>173</v>
      </c>
      <c r="B51" s="94"/>
      <c r="C51" s="1"/>
      <c r="D51" s="1"/>
      <c r="E51" s="1"/>
      <c r="F51" s="69"/>
      <c r="G51" s="79"/>
      <c r="H51" s="79"/>
      <c r="I51" s="80"/>
    </row>
    <row r="52" spans="1:9" ht="13.5" thickBot="1">
      <c r="A52" s="94" t="s">
        <v>205</v>
      </c>
      <c r="B52" s="94"/>
      <c r="C52" s="1"/>
      <c r="D52" s="1"/>
      <c r="E52" s="1"/>
      <c r="F52" s="69"/>
      <c r="G52" s="79"/>
      <c r="H52" s="79"/>
      <c r="I52" s="80"/>
    </row>
    <row r="53" spans="1:9" ht="29.25" customHeight="1" thickBot="1">
      <c r="A53" s="229" t="s">
        <v>286</v>
      </c>
      <c r="B53" s="141"/>
      <c r="C53" s="125">
        <v>2000</v>
      </c>
      <c r="D53" s="123">
        <v>2002</v>
      </c>
      <c r="E53" s="122">
        <v>2005</v>
      </c>
      <c r="F53" s="124">
        <v>2010</v>
      </c>
      <c r="G53" s="336">
        <v>2011</v>
      </c>
      <c r="H53" s="336">
        <v>2012</v>
      </c>
      <c r="I53" s="80"/>
    </row>
    <row r="54" spans="1:9" ht="15.75" customHeight="1">
      <c r="A54" s="33"/>
      <c r="B54" s="33"/>
      <c r="C54" s="140"/>
      <c r="D54" s="140"/>
      <c r="E54" s="33"/>
      <c r="F54" s="33"/>
      <c r="G54" s="61"/>
      <c r="H54" s="61"/>
      <c r="I54" s="80"/>
    </row>
    <row r="55" spans="1:9" ht="17.100000000000001" customHeight="1">
      <c r="A55" s="283" t="s">
        <v>243</v>
      </c>
      <c r="B55" s="283"/>
      <c r="C55" s="283"/>
      <c r="D55" s="283"/>
      <c r="E55" s="283"/>
      <c r="F55" s="283"/>
      <c r="G55" s="283"/>
      <c r="H55" s="283"/>
      <c r="I55" s="80"/>
    </row>
    <row r="56" spans="1:9" ht="17.100000000000001" customHeight="1">
      <c r="A56" s="283" t="s">
        <v>242</v>
      </c>
      <c r="B56" s="283"/>
      <c r="C56" s="283"/>
      <c r="D56" s="283"/>
      <c r="E56" s="283"/>
      <c r="F56" s="283"/>
      <c r="G56" s="283"/>
      <c r="H56" s="283"/>
      <c r="I56" s="80"/>
    </row>
    <row r="57" spans="1:9" ht="17.100000000000001" customHeight="1">
      <c r="A57" s="51" t="s">
        <v>258</v>
      </c>
      <c r="B57" s="130"/>
      <c r="C57" s="127"/>
      <c r="D57" s="36"/>
      <c r="E57" s="36"/>
      <c r="F57" s="36"/>
      <c r="G57" s="87"/>
      <c r="H57" s="87"/>
      <c r="I57" s="80"/>
    </row>
    <row r="58" spans="1:9" ht="17.100000000000001" customHeight="1">
      <c r="A58" s="51" t="s">
        <v>31</v>
      </c>
      <c r="B58" s="130"/>
      <c r="C58" s="33"/>
      <c r="D58" s="36"/>
      <c r="E58" s="36"/>
      <c r="F58" s="36"/>
      <c r="G58" s="87"/>
      <c r="H58" s="87"/>
      <c r="I58" s="80"/>
    </row>
    <row r="59" spans="1:9" ht="17.100000000000001" customHeight="1">
      <c r="A59" s="33" t="s">
        <v>335</v>
      </c>
      <c r="B59" s="138"/>
      <c r="C59" s="33">
        <v>231.6</v>
      </c>
      <c r="D59" s="38">
        <v>960</v>
      </c>
      <c r="E59" s="38">
        <v>363.9</v>
      </c>
      <c r="F59" s="97">
        <v>103.8</v>
      </c>
      <c r="G59" s="87">
        <v>134.96932515337423</v>
      </c>
      <c r="H59" s="87">
        <v>189</v>
      </c>
      <c r="I59" s="80"/>
    </row>
    <row r="60" spans="1:9" ht="17.100000000000001" customHeight="1">
      <c r="A60" s="225" t="s">
        <v>294</v>
      </c>
      <c r="B60" s="132"/>
      <c r="C60" s="33"/>
      <c r="D60" s="36"/>
      <c r="E60" s="38"/>
      <c r="F60" s="216"/>
      <c r="G60" s="87"/>
      <c r="H60" s="87"/>
      <c r="I60" s="80"/>
    </row>
    <row r="61" spans="1:9" ht="17.100000000000001" customHeight="1">
      <c r="A61" s="33" t="s">
        <v>336</v>
      </c>
      <c r="B61" s="138"/>
      <c r="C61" s="33">
        <v>154.80000000000001</v>
      </c>
      <c r="D61" s="36">
        <v>66.599999999999994</v>
      </c>
      <c r="E61" s="38">
        <v>154.19999999999999</v>
      </c>
      <c r="F61" s="97">
        <v>108.6</v>
      </c>
      <c r="G61" s="87">
        <v>96.613383429787788</v>
      </c>
      <c r="H61" s="87">
        <v>112</v>
      </c>
      <c r="I61" s="80"/>
    </row>
    <row r="62" spans="1:9" ht="17.100000000000001" customHeight="1">
      <c r="A62" s="225" t="s">
        <v>295</v>
      </c>
      <c r="B62" s="132"/>
      <c r="C62" s="33"/>
      <c r="D62" s="36"/>
      <c r="E62" s="38"/>
      <c r="F62" s="216"/>
      <c r="G62" s="87"/>
      <c r="H62" s="87"/>
      <c r="I62" s="80"/>
    </row>
    <row r="63" spans="1:9" ht="17.100000000000001" customHeight="1">
      <c r="A63" s="211" t="s">
        <v>148</v>
      </c>
      <c r="B63" s="133"/>
      <c r="C63" s="33">
        <v>84.5</v>
      </c>
      <c r="D63" s="36">
        <v>246.7</v>
      </c>
      <c r="E63" s="38">
        <v>178.9</v>
      </c>
      <c r="F63" s="97">
        <v>99.6</v>
      </c>
      <c r="G63" s="87">
        <v>112.47385434493251</v>
      </c>
      <c r="H63" s="87">
        <v>102.6</v>
      </c>
      <c r="I63" s="80"/>
    </row>
    <row r="64" spans="1:9" ht="17.100000000000001" customHeight="1">
      <c r="A64" s="207" t="s">
        <v>171</v>
      </c>
      <c r="B64" s="134"/>
      <c r="C64" s="33"/>
      <c r="D64" s="36"/>
      <c r="E64" s="38"/>
      <c r="F64" s="216"/>
      <c r="G64" s="87"/>
      <c r="H64" s="87"/>
      <c r="I64" s="80"/>
    </row>
    <row r="65" spans="1:9" ht="17.100000000000001" customHeight="1">
      <c r="A65" s="226" t="s">
        <v>195</v>
      </c>
      <c r="B65" s="135"/>
      <c r="C65" s="33">
        <v>97.8</v>
      </c>
      <c r="D65" s="36">
        <v>108.5</v>
      </c>
      <c r="E65" s="38">
        <v>85.9</v>
      </c>
      <c r="F65" s="97">
        <v>81.099999999999994</v>
      </c>
      <c r="G65" s="87">
        <v>103.32225913621301</v>
      </c>
      <c r="H65" s="87">
        <v>134.5</v>
      </c>
      <c r="I65" s="80"/>
    </row>
    <row r="66" spans="1:9" ht="17.100000000000001" customHeight="1">
      <c r="A66" s="207" t="s">
        <v>196</v>
      </c>
      <c r="B66" s="134"/>
      <c r="C66" s="33"/>
      <c r="D66" s="36"/>
      <c r="E66" s="38"/>
      <c r="F66" s="216"/>
      <c r="G66" s="87"/>
      <c r="H66" s="87"/>
      <c r="I66" s="80"/>
    </row>
    <row r="67" spans="1:9" ht="17.100000000000001" customHeight="1">
      <c r="A67" s="211" t="s">
        <v>149</v>
      </c>
      <c r="B67" s="133"/>
      <c r="C67" s="61">
        <v>100</v>
      </c>
      <c r="D67" s="36">
        <v>81.400000000000006</v>
      </c>
      <c r="E67" s="38">
        <v>118.1</v>
      </c>
      <c r="F67" s="97">
        <v>114.4</v>
      </c>
      <c r="G67" s="87">
        <v>100.61381074168797</v>
      </c>
      <c r="H67" s="87">
        <v>109.5</v>
      </c>
      <c r="I67" s="80"/>
    </row>
    <row r="68" spans="1:9" ht="17.100000000000001" customHeight="1">
      <c r="A68" s="207" t="s">
        <v>106</v>
      </c>
      <c r="B68" s="134"/>
      <c r="C68" s="61"/>
      <c r="D68" s="36"/>
      <c r="E68" s="38"/>
      <c r="F68" s="216"/>
      <c r="G68" s="87"/>
      <c r="H68" s="87"/>
      <c r="I68" s="80"/>
    </row>
    <row r="69" spans="1:9" ht="17.100000000000001" customHeight="1">
      <c r="A69" s="227" t="s">
        <v>150</v>
      </c>
      <c r="B69" s="136"/>
      <c r="H69" s="87"/>
      <c r="I69" s="80"/>
    </row>
    <row r="70" spans="1:9" ht="17.100000000000001" customHeight="1">
      <c r="A70" s="211" t="s">
        <v>151</v>
      </c>
      <c r="B70" s="133"/>
      <c r="C70" s="33">
        <v>119.1</v>
      </c>
      <c r="D70" s="36">
        <v>85.3</v>
      </c>
      <c r="E70" s="38">
        <v>105.2</v>
      </c>
      <c r="F70" s="97">
        <v>104.6</v>
      </c>
      <c r="G70" s="87">
        <v>98</v>
      </c>
      <c r="H70" s="87">
        <v>95.3</v>
      </c>
      <c r="I70" s="80"/>
    </row>
    <row r="71" spans="1:9" ht="17.100000000000001" customHeight="1">
      <c r="A71" s="207" t="s">
        <v>172</v>
      </c>
      <c r="B71" s="134"/>
      <c r="C71" s="33"/>
      <c r="D71" s="36"/>
      <c r="E71" s="38"/>
      <c r="F71" s="216"/>
      <c r="G71" s="87"/>
      <c r="H71" s="87"/>
      <c r="I71" s="80"/>
    </row>
    <row r="72" spans="1:9" ht="17.25" customHeight="1">
      <c r="A72" s="50" t="s">
        <v>107</v>
      </c>
      <c r="B72" s="137"/>
      <c r="C72" s="33"/>
      <c r="D72" s="36"/>
      <c r="E72" s="38"/>
      <c r="F72" s="216"/>
      <c r="G72" s="87"/>
      <c r="H72" s="87"/>
      <c r="I72" s="80"/>
    </row>
    <row r="73" spans="1:9" ht="17.100000000000001" customHeight="1">
      <c r="A73" s="211" t="s">
        <v>12</v>
      </c>
      <c r="B73" s="133"/>
      <c r="C73" s="33">
        <v>197.1</v>
      </c>
      <c r="D73" s="38">
        <v>100</v>
      </c>
      <c r="E73" s="38">
        <v>174.1</v>
      </c>
      <c r="F73" s="97">
        <v>114.7</v>
      </c>
      <c r="G73" s="87">
        <v>113.67713004484305</v>
      </c>
      <c r="H73" s="87">
        <v>100</v>
      </c>
      <c r="I73" s="80"/>
    </row>
    <row r="74" spans="1:9" ht="17.100000000000001" customHeight="1">
      <c r="A74" s="207" t="s">
        <v>108</v>
      </c>
      <c r="B74" s="134"/>
      <c r="C74" s="33"/>
      <c r="D74" s="36"/>
      <c r="E74" s="38"/>
      <c r="F74" s="337"/>
      <c r="G74" s="87"/>
      <c r="H74" s="87"/>
      <c r="I74" s="80"/>
    </row>
    <row r="75" spans="1:9" ht="17.100000000000001" customHeight="1">
      <c r="A75" s="33"/>
      <c r="B75" s="138"/>
      <c r="C75" s="33"/>
      <c r="D75" s="36"/>
      <c r="E75" s="38"/>
      <c r="F75" s="337"/>
      <c r="G75" s="87"/>
      <c r="H75" s="87"/>
      <c r="I75" s="80"/>
    </row>
    <row r="76" spans="1:9" ht="17.100000000000001" customHeight="1">
      <c r="A76" s="228" t="s">
        <v>337</v>
      </c>
      <c r="B76" s="139"/>
      <c r="C76" s="33"/>
      <c r="D76" s="36"/>
      <c r="E76" s="38"/>
      <c r="F76" s="337"/>
      <c r="G76" s="87"/>
      <c r="H76" s="87"/>
      <c r="I76" s="80"/>
    </row>
    <row r="77" spans="1:9" ht="17.100000000000001" customHeight="1">
      <c r="A77" s="228" t="s">
        <v>32</v>
      </c>
      <c r="B77" s="139"/>
      <c r="C77" s="33"/>
      <c r="D77" s="36"/>
      <c r="E77" s="38"/>
      <c r="F77" s="337"/>
      <c r="G77" s="87"/>
      <c r="H77" s="87"/>
      <c r="I77" s="80"/>
    </row>
    <row r="78" spans="1:9" ht="17.100000000000001" customHeight="1">
      <c r="A78" s="33" t="s">
        <v>338</v>
      </c>
      <c r="B78" s="138"/>
      <c r="C78" s="33">
        <v>67.2</v>
      </c>
      <c r="D78" s="38">
        <v>80</v>
      </c>
      <c r="E78" s="38">
        <v>84.2</v>
      </c>
      <c r="F78" s="97">
        <v>83.9</v>
      </c>
      <c r="G78" s="87">
        <v>92.523364485981318</v>
      </c>
      <c r="H78" s="87">
        <v>83.3</v>
      </c>
      <c r="I78" s="80"/>
    </row>
    <row r="79" spans="1:9" ht="17.100000000000001" customHeight="1">
      <c r="A79" s="225" t="s">
        <v>296</v>
      </c>
      <c r="B79" s="132"/>
      <c r="C79" s="33"/>
      <c r="D79" s="36"/>
      <c r="E79" s="38"/>
      <c r="F79" s="216"/>
      <c r="G79" s="87"/>
      <c r="H79" s="87"/>
      <c r="I79" s="80"/>
    </row>
    <row r="80" spans="1:9" ht="17.100000000000001" customHeight="1">
      <c r="A80" s="33" t="s">
        <v>335</v>
      </c>
      <c r="B80" s="138"/>
      <c r="C80" s="33">
        <v>102.3</v>
      </c>
      <c r="D80" s="36">
        <v>129.1</v>
      </c>
      <c r="E80" s="38">
        <v>79.900000000000006</v>
      </c>
      <c r="F80" s="97">
        <v>66.5</v>
      </c>
      <c r="G80" s="87">
        <v>86.840744570837629</v>
      </c>
      <c r="H80" s="87">
        <v>89.1</v>
      </c>
      <c r="I80" s="80"/>
    </row>
    <row r="81" spans="1:9" ht="17.100000000000001" customHeight="1">
      <c r="A81" s="225" t="s">
        <v>294</v>
      </c>
      <c r="B81" s="132"/>
      <c r="C81" s="33"/>
      <c r="D81" s="36"/>
      <c r="E81" s="38"/>
      <c r="F81" s="216"/>
      <c r="G81" s="87"/>
      <c r="H81" s="87"/>
      <c r="I81" s="80"/>
    </row>
    <row r="82" spans="1:9" ht="17.100000000000001" customHeight="1">
      <c r="A82" s="33" t="s">
        <v>339</v>
      </c>
      <c r="B82" s="138"/>
      <c r="C82" s="33">
        <v>82.6</v>
      </c>
      <c r="D82" s="36">
        <v>74.099999999999994</v>
      </c>
      <c r="E82" s="38">
        <v>111.3</v>
      </c>
      <c r="F82" s="97">
        <v>75.900000000000006</v>
      </c>
      <c r="G82" s="87">
        <v>103.04975922953452</v>
      </c>
      <c r="H82" s="87">
        <v>86.4</v>
      </c>
      <c r="I82" s="80"/>
    </row>
    <row r="83" spans="1:9" ht="17.100000000000001" customHeight="1">
      <c r="A83" s="225" t="s">
        <v>297</v>
      </c>
      <c r="B83" s="132"/>
      <c r="C83" s="33"/>
      <c r="D83" s="36"/>
      <c r="E83" s="38"/>
      <c r="F83" s="216"/>
      <c r="G83" s="87"/>
      <c r="H83" s="87"/>
      <c r="I83" s="80"/>
    </row>
    <row r="84" spans="1:9" ht="17.100000000000001" customHeight="1">
      <c r="A84" s="211" t="s">
        <v>148</v>
      </c>
      <c r="B84" s="133"/>
      <c r="C84" s="33">
        <v>73.099999999999994</v>
      </c>
      <c r="D84" s="36">
        <v>145.5</v>
      </c>
      <c r="E84" s="38">
        <v>128.30000000000001</v>
      </c>
      <c r="F84" s="97">
        <v>139.4</v>
      </c>
      <c r="G84" s="87">
        <v>109.51061865189288</v>
      </c>
      <c r="H84" s="87">
        <v>111</v>
      </c>
      <c r="I84" s="80"/>
    </row>
    <row r="85" spans="1:9" ht="17.100000000000001" customHeight="1">
      <c r="A85" s="207" t="s">
        <v>171</v>
      </c>
      <c r="B85" s="134"/>
      <c r="C85" s="33"/>
      <c r="D85" s="36"/>
      <c r="E85" s="38"/>
      <c r="F85" s="216"/>
      <c r="G85" s="87"/>
      <c r="H85" s="87"/>
      <c r="I85" s="80"/>
    </row>
    <row r="86" spans="1:9" ht="17.100000000000001" customHeight="1">
      <c r="A86" s="226" t="s">
        <v>195</v>
      </c>
      <c r="B86" s="135"/>
      <c r="C86" s="61">
        <v>75</v>
      </c>
      <c r="D86" s="36">
        <v>136.1</v>
      </c>
      <c r="E86" s="38">
        <v>152.19999999999999</v>
      </c>
      <c r="F86" s="97">
        <v>130.4</v>
      </c>
      <c r="G86" s="87">
        <v>108.15672745194676</v>
      </c>
      <c r="H86" s="87">
        <v>119.6</v>
      </c>
      <c r="I86" s="80"/>
    </row>
    <row r="87" spans="1:9" ht="17.100000000000001" customHeight="1">
      <c r="A87" s="207" t="s">
        <v>196</v>
      </c>
      <c r="B87" s="134"/>
      <c r="C87" s="61"/>
      <c r="D87" s="38"/>
      <c r="E87" s="38"/>
      <c r="F87" s="216"/>
      <c r="G87" s="87"/>
      <c r="H87" s="87"/>
      <c r="I87" s="80"/>
    </row>
    <row r="88" spans="1:9" ht="17.100000000000001" customHeight="1">
      <c r="A88" s="211" t="s">
        <v>13</v>
      </c>
      <c r="B88" s="133"/>
      <c r="C88" s="33">
        <v>74.8</v>
      </c>
      <c r="D88" s="36">
        <v>91.8</v>
      </c>
      <c r="E88" s="38">
        <v>125.3</v>
      </c>
      <c r="F88" s="97">
        <v>123.2</v>
      </c>
      <c r="G88" s="87">
        <v>112.56175017642909</v>
      </c>
      <c r="H88" s="87">
        <v>118.7</v>
      </c>
      <c r="I88" s="80"/>
    </row>
    <row r="89" spans="1:9" ht="11.25" customHeight="1">
      <c r="A89" s="207" t="s">
        <v>40</v>
      </c>
      <c r="B89" s="134"/>
      <c r="C89" s="33"/>
      <c r="D89" s="36"/>
      <c r="E89" s="38"/>
      <c r="F89" s="216"/>
      <c r="G89" s="87"/>
      <c r="H89" s="87"/>
      <c r="I89" s="80"/>
    </row>
    <row r="90" spans="1:9">
      <c r="A90" s="211" t="s">
        <v>14</v>
      </c>
      <c r="B90" s="133"/>
      <c r="C90" s="33">
        <v>99.1</v>
      </c>
      <c r="D90" s="38">
        <v>86.2</v>
      </c>
      <c r="E90" s="38">
        <v>196.9</v>
      </c>
      <c r="F90" s="97">
        <v>88.1</v>
      </c>
      <c r="G90" s="87">
        <v>100.30319735391399</v>
      </c>
      <c r="H90" s="87">
        <v>112.2</v>
      </c>
      <c r="I90" s="80"/>
    </row>
    <row r="91" spans="1:9">
      <c r="A91" s="207" t="s">
        <v>41</v>
      </c>
      <c r="B91" s="134"/>
      <c r="C91" s="33"/>
      <c r="D91" s="36"/>
      <c r="E91" s="38"/>
      <c r="F91" s="216"/>
      <c r="G91" s="87"/>
      <c r="H91" s="87"/>
      <c r="I91" s="80"/>
    </row>
    <row r="92" spans="1:9">
      <c r="A92" s="211" t="s">
        <v>12</v>
      </c>
      <c r="B92" s="133"/>
      <c r="C92" s="33">
        <v>109.1</v>
      </c>
      <c r="D92" s="36">
        <v>92.1</v>
      </c>
      <c r="E92" s="38">
        <v>129.30000000000001</v>
      </c>
      <c r="F92" s="97">
        <v>106.3</v>
      </c>
      <c r="G92" s="87">
        <v>100.4663557628248</v>
      </c>
      <c r="H92" s="87">
        <v>117.1</v>
      </c>
      <c r="I92" s="80"/>
    </row>
    <row r="93" spans="1:9">
      <c r="A93" s="207" t="s">
        <v>108</v>
      </c>
      <c r="B93" s="134"/>
      <c r="C93" s="33"/>
      <c r="D93" s="36"/>
      <c r="E93" s="38"/>
      <c r="F93" s="337"/>
      <c r="G93" s="87"/>
      <c r="H93" s="87"/>
      <c r="I93" s="80"/>
    </row>
    <row r="94" spans="1:9">
      <c r="A94" s="2"/>
      <c r="B94" s="2"/>
      <c r="C94" s="2"/>
      <c r="D94" s="2"/>
      <c r="E94" s="2"/>
      <c r="F94" s="2"/>
      <c r="G94" s="338"/>
      <c r="H94" s="338"/>
      <c r="I94" s="80"/>
    </row>
    <row r="95" spans="1:9">
      <c r="A95" s="55"/>
      <c r="B95" s="55"/>
      <c r="C95" s="2"/>
      <c r="D95" s="2"/>
      <c r="E95" s="2"/>
      <c r="F95" s="2"/>
      <c r="G95" s="61"/>
      <c r="H95" s="61"/>
      <c r="I95" s="80"/>
    </row>
    <row r="96" spans="1:9">
      <c r="A96" s="95"/>
      <c r="B96" s="95"/>
      <c r="C96" s="2"/>
      <c r="D96" s="2"/>
      <c r="E96" s="2"/>
      <c r="F96" s="2"/>
      <c r="G96" s="61"/>
      <c r="H96" s="61"/>
      <c r="I96" s="80"/>
    </row>
    <row r="97" spans="1:9">
      <c r="A97" s="2"/>
      <c r="B97" s="2"/>
      <c r="C97" s="2"/>
      <c r="D97" s="2"/>
      <c r="E97" s="2"/>
      <c r="F97" s="2"/>
      <c r="G97" s="71"/>
      <c r="H97" s="71"/>
      <c r="I97" s="80"/>
    </row>
    <row r="98" spans="1:9">
      <c r="A98" s="2"/>
      <c r="B98" s="2"/>
      <c r="C98" s="2"/>
      <c r="D98" s="2"/>
      <c r="E98" s="2"/>
      <c r="F98" s="2"/>
      <c r="G98" s="71"/>
      <c r="H98" s="71"/>
      <c r="I98" s="80"/>
    </row>
    <row r="99" spans="1:9">
      <c r="A99" s="2"/>
      <c r="B99" s="2"/>
      <c r="C99" s="2"/>
      <c r="D99" s="2"/>
      <c r="E99" s="2"/>
      <c r="F99" s="2"/>
      <c r="G99" s="71"/>
      <c r="H99" s="71"/>
      <c r="I99" s="80"/>
    </row>
    <row r="100" spans="1:9">
      <c r="A100" s="2"/>
      <c r="B100" s="2"/>
      <c r="C100" s="2"/>
      <c r="D100" s="2"/>
      <c r="E100" s="2"/>
      <c r="F100" s="2"/>
      <c r="G100" s="71"/>
      <c r="H100" s="71"/>
      <c r="I100" s="80"/>
    </row>
    <row r="101" spans="1:9">
      <c r="A101" s="2"/>
      <c r="B101" s="2"/>
      <c r="C101" s="2"/>
      <c r="D101" s="2"/>
      <c r="E101" s="2"/>
      <c r="F101" s="2"/>
      <c r="G101" s="71"/>
      <c r="H101" s="71"/>
      <c r="I101" s="80"/>
    </row>
    <row r="102" spans="1:9">
      <c r="A102" s="2"/>
      <c r="B102" s="2"/>
      <c r="C102" s="2"/>
      <c r="D102" s="2"/>
      <c r="E102" s="2"/>
      <c r="F102" s="2"/>
      <c r="G102" s="71"/>
      <c r="H102" s="71"/>
      <c r="I102" s="80"/>
    </row>
    <row r="103" spans="1:9">
      <c r="A103" s="2"/>
      <c r="B103" s="2"/>
      <c r="C103" s="2"/>
      <c r="D103" s="2"/>
      <c r="E103" s="2"/>
      <c r="F103" s="2"/>
      <c r="G103" s="71"/>
      <c r="H103" s="71"/>
      <c r="I103" s="80"/>
    </row>
    <row r="104" spans="1:9">
      <c r="A104" s="2"/>
      <c r="B104" s="2"/>
      <c r="C104" s="2"/>
      <c r="D104" s="2"/>
      <c r="E104" s="2"/>
      <c r="F104" s="2"/>
      <c r="G104" s="71"/>
      <c r="H104" s="71"/>
      <c r="I104" s="80"/>
    </row>
    <row r="105" spans="1:9">
      <c r="A105" s="2"/>
      <c r="B105" s="2"/>
      <c r="C105" s="2"/>
      <c r="D105" s="2"/>
      <c r="E105" s="2"/>
      <c r="F105" s="2"/>
      <c r="G105" s="71"/>
      <c r="H105" s="71"/>
      <c r="I105" s="80"/>
    </row>
    <row r="106" spans="1:9">
      <c r="A106" s="2"/>
      <c r="B106" s="2"/>
      <c r="C106" s="2"/>
      <c r="D106" s="2"/>
      <c r="E106" s="2"/>
      <c r="F106" s="2"/>
      <c r="G106" s="71"/>
      <c r="H106" s="71"/>
      <c r="I106" s="80"/>
    </row>
    <row r="107" spans="1:9">
      <c r="A107" s="2"/>
      <c r="B107" s="2"/>
      <c r="C107" s="2"/>
      <c r="D107" s="2"/>
      <c r="E107" s="2"/>
      <c r="F107" s="2"/>
      <c r="G107" s="71"/>
      <c r="H107" s="71"/>
      <c r="I107" s="80"/>
    </row>
    <row r="108" spans="1:9">
      <c r="A108" s="2"/>
      <c r="B108" s="2"/>
      <c r="C108" s="2"/>
      <c r="D108" s="2"/>
      <c r="E108" s="2"/>
      <c r="F108" s="2"/>
      <c r="G108" s="80"/>
      <c r="H108" s="80"/>
      <c r="I108" s="80"/>
    </row>
    <row r="109" spans="1:9">
      <c r="A109" s="2"/>
      <c r="B109" s="2"/>
      <c r="C109" s="2"/>
      <c r="D109" s="2"/>
      <c r="E109" s="2"/>
      <c r="F109" s="2"/>
      <c r="G109" s="80"/>
      <c r="H109" s="80"/>
      <c r="I109" s="80"/>
    </row>
    <row r="110" spans="1:9">
      <c r="A110" s="2"/>
      <c r="B110" s="2"/>
      <c r="C110" s="2"/>
      <c r="D110" s="2"/>
      <c r="E110" s="2"/>
      <c r="F110" s="2"/>
      <c r="G110" s="80"/>
      <c r="H110" s="80"/>
      <c r="I110" s="80"/>
    </row>
    <row r="111" spans="1:9">
      <c r="A111" s="2"/>
      <c r="B111" s="2"/>
      <c r="C111" s="2"/>
      <c r="D111" s="2"/>
      <c r="E111" s="2"/>
      <c r="F111" s="2"/>
      <c r="G111" s="80"/>
      <c r="H111" s="80"/>
      <c r="I111" s="80"/>
    </row>
    <row r="112" spans="1:9">
      <c r="A112" s="2"/>
      <c r="B112" s="2"/>
      <c r="C112" s="2"/>
      <c r="D112" s="2"/>
      <c r="E112" s="2"/>
      <c r="F112" s="2"/>
      <c r="G112" s="80"/>
      <c r="H112" s="80"/>
      <c r="I112" s="80"/>
    </row>
    <row r="113" spans="1:9">
      <c r="A113" s="2"/>
      <c r="B113" s="2"/>
      <c r="C113" s="2"/>
      <c r="D113" s="2"/>
      <c r="E113" s="2"/>
      <c r="F113" s="2"/>
      <c r="G113" s="80"/>
      <c r="H113" s="80"/>
      <c r="I113" s="80"/>
    </row>
    <row r="114" spans="1:9">
      <c r="A114" s="2"/>
      <c r="B114" s="2"/>
      <c r="C114" s="2"/>
      <c r="D114" s="2"/>
      <c r="E114" s="2"/>
      <c r="F114" s="2"/>
      <c r="G114" s="80"/>
      <c r="H114" s="80"/>
      <c r="I114" s="80"/>
    </row>
    <row r="115" spans="1:9">
      <c r="A115" s="2"/>
      <c r="B115" s="2"/>
      <c r="C115" s="2"/>
      <c r="D115" s="2"/>
      <c r="E115" s="2"/>
      <c r="F115" s="2"/>
      <c r="G115" s="80"/>
      <c r="H115" s="80"/>
      <c r="I115" s="80"/>
    </row>
    <row r="116" spans="1:9">
      <c r="A116" s="2"/>
      <c r="B116" s="2"/>
      <c r="C116" s="2"/>
      <c r="D116" s="2"/>
      <c r="E116" s="2"/>
      <c r="F116" s="2"/>
      <c r="G116" s="80"/>
      <c r="H116" s="80"/>
      <c r="I116" s="80"/>
    </row>
    <row r="117" spans="1:9">
      <c r="A117" s="2"/>
      <c r="B117" s="2"/>
      <c r="C117" s="2"/>
      <c r="D117" s="2"/>
      <c r="E117" s="2"/>
      <c r="F117" s="2"/>
      <c r="G117" s="80"/>
      <c r="H117" s="80"/>
      <c r="I117" s="80"/>
    </row>
    <row r="118" spans="1:9">
      <c r="A118" s="2"/>
      <c r="B118" s="2"/>
      <c r="C118" s="2"/>
      <c r="D118" s="2"/>
      <c r="E118" s="2"/>
      <c r="F118" s="2"/>
      <c r="G118" s="80"/>
      <c r="H118" s="80"/>
      <c r="I118" s="80"/>
    </row>
    <row r="119" spans="1:9">
      <c r="A119" s="2"/>
      <c r="B119" s="2"/>
      <c r="C119" s="2"/>
      <c r="D119" s="2"/>
      <c r="E119" s="2"/>
      <c r="F119" s="2"/>
      <c r="G119" s="80"/>
      <c r="H119" s="80"/>
      <c r="I119" s="80"/>
    </row>
    <row r="120" spans="1:9">
      <c r="A120" s="2"/>
      <c r="B120" s="2"/>
      <c r="C120" s="2"/>
      <c r="D120" s="2"/>
      <c r="E120" s="2"/>
      <c r="F120" s="2"/>
      <c r="G120" s="80"/>
      <c r="H120" s="80"/>
      <c r="I120" s="80"/>
    </row>
    <row r="121" spans="1:9">
      <c r="A121" s="2"/>
      <c r="B121" s="2"/>
      <c r="C121" s="2"/>
      <c r="D121" s="2"/>
      <c r="E121" s="2"/>
      <c r="F121" s="2"/>
      <c r="G121" s="80"/>
      <c r="H121" s="80"/>
      <c r="I121" s="80"/>
    </row>
    <row r="122" spans="1:9">
      <c r="A122" s="2"/>
      <c r="B122" s="2"/>
      <c r="C122" s="2"/>
      <c r="D122" s="2"/>
      <c r="E122" s="2"/>
      <c r="F122" s="2"/>
      <c r="G122" s="80"/>
      <c r="H122" s="80"/>
      <c r="I122" s="80"/>
    </row>
    <row r="123" spans="1:9">
      <c r="A123" s="2"/>
      <c r="B123" s="2"/>
      <c r="C123" s="2"/>
      <c r="D123" s="2"/>
      <c r="E123" s="2"/>
      <c r="F123" s="2"/>
      <c r="G123" s="80"/>
      <c r="H123" s="80"/>
      <c r="I123" s="80"/>
    </row>
    <row r="124" spans="1:9">
      <c r="A124" s="2"/>
      <c r="B124" s="2"/>
      <c r="C124" s="2"/>
      <c r="D124" s="2"/>
      <c r="E124" s="2"/>
      <c r="F124" s="2"/>
      <c r="G124" s="80"/>
      <c r="H124" s="80"/>
      <c r="I124" s="80"/>
    </row>
    <row r="125" spans="1:9">
      <c r="A125" s="2"/>
      <c r="B125" s="2"/>
      <c r="C125" s="2"/>
      <c r="D125" s="2"/>
      <c r="E125" s="2"/>
      <c r="F125" s="2"/>
      <c r="G125" s="80"/>
      <c r="H125" s="80"/>
      <c r="I125" s="80"/>
    </row>
    <row r="126" spans="1:9">
      <c r="A126" s="2"/>
      <c r="B126" s="2"/>
      <c r="C126" s="2"/>
      <c r="D126" s="2"/>
      <c r="E126" s="2"/>
      <c r="F126" s="2"/>
      <c r="G126" s="80"/>
      <c r="H126" s="80"/>
      <c r="I126" s="80"/>
    </row>
    <row r="127" spans="1:9">
      <c r="A127" s="2"/>
      <c r="B127" s="2"/>
      <c r="C127" s="2"/>
      <c r="D127" s="2"/>
      <c r="E127" s="2"/>
      <c r="F127" s="2"/>
      <c r="G127" s="80"/>
      <c r="H127" s="80"/>
      <c r="I127" s="80"/>
    </row>
    <row r="128" spans="1:9">
      <c r="A128" s="2"/>
      <c r="B128" s="2"/>
      <c r="C128" s="2"/>
      <c r="D128" s="2"/>
      <c r="E128" s="2"/>
      <c r="F128" s="2"/>
      <c r="G128" s="80"/>
      <c r="H128" s="80"/>
      <c r="I128" s="80"/>
    </row>
    <row r="129" spans="1:9">
      <c r="A129" s="2"/>
      <c r="B129" s="2"/>
      <c r="C129" s="2"/>
      <c r="D129" s="2"/>
      <c r="E129" s="2"/>
      <c r="F129" s="2"/>
      <c r="G129" s="80"/>
      <c r="H129" s="80"/>
      <c r="I129" s="80"/>
    </row>
    <row r="130" spans="1:9">
      <c r="A130" s="2"/>
      <c r="B130" s="2"/>
      <c r="C130" s="2"/>
      <c r="D130" s="2"/>
      <c r="E130" s="2"/>
      <c r="F130" s="2"/>
      <c r="G130" s="80"/>
      <c r="H130" s="80"/>
      <c r="I130" s="80"/>
    </row>
    <row r="131" spans="1:9">
      <c r="A131" s="2"/>
      <c r="B131" s="2"/>
      <c r="C131" s="2"/>
      <c r="D131" s="2"/>
      <c r="E131" s="2"/>
      <c r="F131" s="2"/>
      <c r="G131" s="80"/>
      <c r="H131" s="80"/>
      <c r="I131" s="80"/>
    </row>
    <row r="132" spans="1:9">
      <c r="A132" s="2"/>
      <c r="B132" s="2"/>
      <c r="C132" s="2"/>
      <c r="D132" s="2"/>
      <c r="E132" s="2"/>
      <c r="F132" s="2"/>
      <c r="G132" s="80"/>
      <c r="H132" s="80"/>
      <c r="I132" s="80"/>
    </row>
    <row r="133" spans="1:9">
      <c r="A133" s="2"/>
      <c r="B133" s="2"/>
      <c r="C133" s="2"/>
      <c r="D133" s="2"/>
      <c r="E133" s="2"/>
      <c r="F133" s="2"/>
      <c r="G133" s="80"/>
      <c r="H133" s="80"/>
      <c r="I133" s="80"/>
    </row>
    <row r="134" spans="1:9">
      <c r="A134" s="2"/>
      <c r="B134" s="2"/>
      <c r="C134" s="2"/>
      <c r="D134" s="2"/>
      <c r="E134" s="2"/>
      <c r="F134" s="2"/>
      <c r="G134" s="80"/>
      <c r="H134" s="80"/>
      <c r="I134" s="80"/>
    </row>
    <row r="135" spans="1:9">
      <c r="A135" s="2"/>
      <c r="B135" s="2"/>
      <c r="C135" s="2"/>
      <c r="D135" s="2"/>
      <c r="E135" s="2"/>
      <c r="F135" s="2"/>
      <c r="G135" s="80"/>
      <c r="H135" s="80"/>
      <c r="I135" s="80"/>
    </row>
    <row r="136" spans="1:9">
      <c r="A136" s="2"/>
      <c r="B136" s="2"/>
      <c r="C136" s="2"/>
      <c r="D136" s="2"/>
      <c r="E136" s="2"/>
      <c r="F136" s="2"/>
      <c r="G136" s="80"/>
      <c r="H136" s="80"/>
      <c r="I136" s="80"/>
    </row>
    <row r="137" spans="1:9">
      <c r="A137" s="2"/>
      <c r="B137" s="2"/>
      <c r="C137" s="2"/>
      <c r="D137" s="2"/>
      <c r="E137" s="2"/>
      <c r="F137" s="2"/>
      <c r="G137" s="80"/>
      <c r="H137" s="80"/>
      <c r="I137" s="80"/>
    </row>
    <row r="138" spans="1:9">
      <c r="A138" s="2"/>
      <c r="B138" s="2"/>
      <c r="C138" s="2"/>
      <c r="D138" s="2"/>
      <c r="E138" s="2"/>
      <c r="F138" s="2"/>
      <c r="G138" s="80"/>
      <c r="H138" s="80"/>
      <c r="I138" s="80"/>
    </row>
    <row r="139" spans="1:9">
      <c r="A139" s="2"/>
      <c r="B139" s="2"/>
      <c r="C139" s="2"/>
      <c r="D139" s="2"/>
      <c r="E139" s="2"/>
      <c r="F139" s="2"/>
      <c r="G139" s="80"/>
      <c r="H139" s="80"/>
      <c r="I139" s="80"/>
    </row>
    <row r="140" spans="1:9">
      <c r="A140" s="2"/>
      <c r="B140" s="2"/>
      <c r="C140" s="2"/>
      <c r="D140" s="2"/>
      <c r="E140" s="2"/>
      <c r="F140" s="2"/>
      <c r="G140" s="80"/>
      <c r="H140" s="80"/>
      <c r="I140" s="80"/>
    </row>
    <row r="141" spans="1:9">
      <c r="A141" s="2"/>
      <c r="B141" s="2"/>
      <c r="C141" s="2"/>
      <c r="D141" s="2"/>
      <c r="E141" s="2"/>
      <c r="F141" s="2"/>
      <c r="G141" s="80"/>
      <c r="H141" s="80"/>
      <c r="I141" s="80"/>
    </row>
    <row r="142" spans="1:9">
      <c r="A142" s="2"/>
      <c r="B142" s="2"/>
      <c r="C142" s="2"/>
      <c r="D142" s="2"/>
      <c r="E142" s="2"/>
      <c r="F142" s="2"/>
      <c r="G142" s="80"/>
      <c r="H142" s="80"/>
      <c r="I142" s="80"/>
    </row>
    <row r="143" spans="1:9">
      <c r="A143" s="2"/>
      <c r="B143" s="2"/>
      <c r="C143" s="2"/>
      <c r="D143" s="2"/>
      <c r="E143" s="2"/>
      <c r="F143" s="2"/>
      <c r="G143" s="80"/>
      <c r="H143" s="80"/>
      <c r="I143" s="80"/>
    </row>
    <row r="144" spans="1:9">
      <c r="A144" s="2"/>
      <c r="B144" s="2"/>
      <c r="C144" s="2"/>
      <c r="D144" s="2"/>
      <c r="E144" s="2"/>
      <c r="F144" s="2"/>
      <c r="G144" s="80"/>
      <c r="H144" s="80"/>
      <c r="I144" s="80"/>
    </row>
    <row r="145" spans="1:9">
      <c r="A145" s="2"/>
      <c r="B145" s="2"/>
      <c r="C145" s="2"/>
      <c r="D145" s="2"/>
      <c r="E145" s="2"/>
      <c r="F145" s="2"/>
      <c r="G145" s="80"/>
      <c r="H145" s="80"/>
      <c r="I145" s="80"/>
    </row>
    <row r="146" spans="1:9">
      <c r="A146" s="2"/>
      <c r="B146" s="2"/>
      <c r="C146" s="2"/>
      <c r="D146" s="2"/>
      <c r="E146" s="2"/>
      <c r="F146" s="2"/>
      <c r="G146" s="80"/>
      <c r="H146" s="80"/>
      <c r="I146" s="80"/>
    </row>
    <row r="147" spans="1:9">
      <c r="A147" s="2"/>
      <c r="B147" s="2"/>
      <c r="C147" s="2"/>
      <c r="D147" s="2"/>
      <c r="E147" s="2"/>
      <c r="F147" s="2"/>
      <c r="G147" s="80"/>
      <c r="H147" s="80"/>
      <c r="I147" s="80"/>
    </row>
    <row r="148" spans="1:9">
      <c r="A148" s="2"/>
      <c r="B148" s="2"/>
      <c r="C148" s="2"/>
      <c r="D148" s="2"/>
      <c r="E148" s="2"/>
      <c r="F148" s="2"/>
      <c r="G148" s="80"/>
      <c r="H148" s="80"/>
      <c r="I148" s="80"/>
    </row>
    <row r="149" spans="1:9">
      <c r="A149" s="2"/>
      <c r="B149" s="2"/>
      <c r="C149" s="2"/>
      <c r="D149" s="2"/>
      <c r="E149" s="2"/>
      <c r="F149" s="2"/>
      <c r="G149" s="80"/>
      <c r="H149" s="80"/>
      <c r="I149" s="80"/>
    </row>
    <row r="150" spans="1:9">
      <c r="A150" s="2"/>
      <c r="B150" s="2"/>
      <c r="C150" s="2"/>
      <c r="D150" s="2"/>
      <c r="E150" s="2"/>
      <c r="F150" s="2"/>
      <c r="G150" s="80"/>
      <c r="H150" s="80"/>
      <c r="I150" s="80"/>
    </row>
    <row r="151" spans="1:9">
      <c r="A151" s="2"/>
      <c r="B151" s="2"/>
      <c r="C151" s="2"/>
      <c r="D151" s="2"/>
      <c r="E151" s="2"/>
      <c r="F151" s="2"/>
      <c r="G151" s="80"/>
      <c r="H151" s="80"/>
      <c r="I151" s="80"/>
    </row>
    <row r="152" spans="1:9">
      <c r="A152" s="2"/>
      <c r="B152" s="2"/>
      <c r="C152" s="2"/>
      <c r="D152" s="2"/>
      <c r="E152" s="2"/>
      <c r="F152" s="2"/>
      <c r="G152" s="80"/>
      <c r="H152" s="80"/>
      <c r="I152" s="80"/>
    </row>
    <row r="153" spans="1:9">
      <c r="A153" s="2"/>
      <c r="B153" s="2"/>
      <c r="C153" s="2"/>
      <c r="D153" s="2"/>
      <c r="E153" s="2"/>
      <c r="F153" s="2"/>
      <c r="G153" s="80"/>
      <c r="H153" s="80"/>
      <c r="I153" s="80"/>
    </row>
    <row r="154" spans="1:9">
      <c r="A154" s="2"/>
      <c r="B154" s="2"/>
      <c r="C154" s="2"/>
      <c r="D154" s="2"/>
      <c r="E154" s="2"/>
      <c r="F154" s="2"/>
      <c r="G154" s="80"/>
      <c r="H154" s="80"/>
      <c r="I154" s="80"/>
    </row>
    <row r="155" spans="1:9">
      <c r="A155" s="2"/>
      <c r="B155" s="2"/>
      <c r="C155" s="2"/>
      <c r="D155" s="2"/>
      <c r="E155" s="2"/>
      <c r="F155" s="2"/>
      <c r="G155" s="80"/>
      <c r="H155" s="80"/>
      <c r="I155" s="80"/>
    </row>
    <row r="156" spans="1:9">
      <c r="A156" s="2"/>
      <c r="B156" s="2"/>
      <c r="C156" s="2"/>
      <c r="D156" s="2"/>
      <c r="E156" s="2"/>
      <c r="F156" s="2"/>
      <c r="G156" s="80"/>
      <c r="H156" s="80"/>
      <c r="I156" s="80"/>
    </row>
    <row r="157" spans="1:9">
      <c r="A157" s="2"/>
      <c r="B157" s="2"/>
      <c r="C157" s="2"/>
      <c r="D157" s="2"/>
      <c r="E157" s="2"/>
      <c r="F157" s="2"/>
      <c r="G157" s="80"/>
      <c r="H157" s="80"/>
      <c r="I157" s="80"/>
    </row>
    <row r="158" spans="1:9">
      <c r="A158" s="2"/>
      <c r="B158" s="2"/>
      <c r="C158" s="2"/>
      <c r="D158" s="2"/>
      <c r="E158" s="2"/>
      <c r="F158" s="2"/>
      <c r="G158" s="80"/>
      <c r="H158" s="80"/>
      <c r="I158" s="80"/>
    </row>
    <row r="159" spans="1:9">
      <c r="A159" s="2"/>
      <c r="B159" s="2"/>
      <c r="C159" s="2"/>
      <c r="D159" s="2"/>
      <c r="E159" s="2"/>
      <c r="F159" s="2"/>
      <c r="G159" s="80"/>
      <c r="H159" s="80"/>
      <c r="I159" s="80"/>
    </row>
    <row r="160" spans="1:9">
      <c r="A160" s="2"/>
      <c r="B160" s="2"/>
      <c r="C160" s="2"/>
      <c r="D160" s="2"/>
      <c r="E160" s="2"/>
      <c r="F160" s="2"/>
      <c r="G160" s="80"/>
      <c r="H160" s="80"/>
      <c r="I160" s="80"/>
    </row>
    <row r="161" spans="1:9">
      <c r="A161" s="2"/>
      <c r="B161" s="2"/>
      <c r="C161" s="2"/>
      <c r="D161" s="2"/>
      <c r="E161" s="2"/>
      <c r="F161" s="2"/>
      <c r="G161" s="80"/>
      <c r="H161" s="80"/>
      <c r="I161" s="80"/>
    </row>
    <row r="162" spans="1:9">
      <c r="A162" s="2"/>
      <c r="B162" s="2"/>
      <c r="C162" s="2"/>
      <c r="D162" s="2"/>
      <c r="E162" s="2"/>
      <c r="F162" s="2"/>
      <c r="G162" s="80"/>
      <c r="H162" s="80"/>
      <c r="I162" s="80"/>
    </row>
    <row r="163" spans="1:9">
      <c r="A163" s="2"/>
      <c r="B163" s="2"/>
      <c r="C163" s="2"/>
      <c r="D163" s="2"/>
      <c r="E163" s="2"/>
      <c r="F163" s="2"/>
      <c r="G163" s="80"/>
      <c r="H163" s="80"/>
      <c r="I163" s="80"/>
    </row>
    <row r="164" spans="1:9">
      <c r="A164" s="2"/>
      <c r="B164" s="2"/>
      <c r="C164" s="2"/>
      <c r="D164" s="2"/>
      <c r="E164" s="2"/>
      <c r="F164" s="2"/>
      <c r="G164" s="80"/>
      <c r="H164" s="80"/>
      <c r="I164" s="80"/>
    </row>
    <row r="165" spans="1:9">
      <c r="A165" s="2"/>
      <c r="B165" s="2"/>
      <c r="C165" s="2"/>
      <c r="D165" s="2"/>
      <c r="E165" s="2"/>
      <c r="F165" s="2"/>
      <c r="G165" s="80"/>
      <c r="H165" s="80"/>
      <c r="I165" s="80"/>
    </row>
    <row r="166" spans="1:9">
      <c r="A166" s="2"/>
      <c r="B166" s="2"/>
      <c r="C166" s="2"/>
      <c r="D166" s="2"/>
      <c r="E166" s="2"/>
      <c r="F166" s="2"/>
      <c r="G166" s="80"/>
      <c r="H166" s="80"/>
      <c r="I166" s="80"/>
    </row>
    <row r="167" spans="1:9">
      <c r="A167" s="2"/>
      <c r="B167" s="2"/>
      <c r="C167" s="2"/>
      <c r="D167" s="2"/>
      <c r="E167" s="2"/>
      <c r="F167" s="2"/>
      <c r="G167" s="80"/>
      <c r="H167" s="80"/>
      <c r="I167" s="80"/>
    </row>
    <row r="168" spans="1:9">
      <c r="A168" s="2"/>
      <c r="B168" s="2"/>
      <c r="C168" s="2"/>
      <c r="D168" s="2"/>
      <c r="E168" s="2"/>
      <c r="F168" s="2"/>
      <c r="G168" s="80"/>
      <c r="H168" s="80"/>
      <c r="I168" s="80"/>
    </row>
    <row r="169" spans="1:9">
      <c r="A169" s="2"/>
      <c r="B169" s="2"/>
      <c r="C169" s="2"/>
      <c r="D169" s="2"/>
      <c r="E169" s="2"/>
      <c r="F169" s="2"/>
      <c r="G169" s="80"/>
      <c r="H169" s="80"/>
      <c r="I169" s="80"/>
    </row>
    <row r="170" spans="1:9">
      <c r="A170" s="2"/>
      <c r="B170" s="2"/>
      <c r="C170" s="2"/>
      <c r="D170" s="2"/>
      <c r="E170" s="2"/>
      <c r="F170" s="2"/>
      <c r="G170" s="80"/>
      <c r="H170" s="80"/>
      <c r="I170" s="80"/>
    </row>
    <row r="171" spans="1:9">
      <c r="A171" s="2"/>
      <c r="B171" s="2"/>
      <c r="C171" s="2"/>
      <c r="D171" s="2"/>
      <c r="E171" s="2"/>
      <c r="F171" s="2"/>
      <c r="G171" s="80"/>
      <c r="H171" s="80"/>
      <c r="I171" s="80"/>
    </row>
    <row r="172" spans="1:9">
      <c r="A172" s="2"/>
      <c r="B172" s="2"/>
      <c r="C172" s="2"/>
      <c r="D172" s="2"/>
      <c r="E172" s="2"/>
      <c r="F172" s="2"/>
      <c r="G172" s="80"/>
      <c r="H172" s="80"/>
      <c r="I172" s="80"/>
    </row>
    <row r="173" spans="1:9">
      <c r="A173" s="2"/>
      <c r="B173" s="2"/>
      <c r="C173" s="2"/>
      <c r="D173" s="2"/>
      <c r="E173" s="2"/>
      <c r="F173" s="2"/>
      <c r="G173" s="80"/>
      <c r="H173" s="80"/>
      <c r="I173" s="80"/>
    </row>
    <row r="174" spans="1:9">
      <c r="A174" s="2"/>
      <c r="B174" s="2"/>
      <c r="C174" s="2"/>
      <c r="D174" s="2"/>
      <c r="E174" s="2"/>
      <c r="F174" s="2"/>
      <c r="G174" s="80"/>
      <c r="H174" s="80"/>
      <c r="I174" s="80"/>
    </row>
    <row r="175" spans="1:9">
      <c r="A175" s="2"/>
      <c r="B175" s="2"/>
      <c r="C175" s="2"/>
      <c r="D175" s="2"/>
      <c r="E175" s="2"/>
      <c r="F175" s="2"/>
      <c r="G175" s="80"/>
      <c r="H175" s="80"/>
      <c r="I175" s="80"/>
    </row>
    <row r="176" spans="1:9">
      <c r="A176" s="2"/>
      <c r="B176" s="2"/>
      <c r="C176" s="2"/>
      <c r="D176" s="2"/>
      <c r="E176" s="2"/>
      <c r="F176" s="2"/>
      <c r="G176" s="80"/>
      <c r="H176" s="80"/>
      <c r="I176" s="80"/>
    </row>
    <row r="177" spans="1:9">
      <c r="A177" s="2"/>
      <c r="B177" s="2"/>
      <c r="C177" s="2"/>
      <c r="D177" s="2"/>
      <c r="E177" s="2"/>
      <c r="F177" s="2"/>
      <c r="G177" s="80"/>
      <c r="H177" s="80"/>
      <c r="I177" s="80"/>
    </row>
    <row r="178" spans="1:9">
      <c r="A178" s="2"/>
      <c r="B178" s="2"/>
      <c r="C178" s="2"/>
      <c r="D178" s="2"/>
      <c r="E178" s="2"/>
      <c r="F178" s="2"/>
      <c r="G178" s="80"/>
      <c r="H178" s="80"/>
      <c r="I178" s="80"/>
    </row>
    <row r="179" spans="1:9">
      <c r="A179" s="2"/>
      <c r="B179" s="2"/>
      <c r="C179" s="2"/>
      <c r="D179" s="2"/>
      <c r="E179" s="2"/>
      <c r="F179" s="2"/>
      <c r="G179" s="80"/>
      <c r="H179" s="80"/>
      <c r="I179" s="80"/>
    </row>
    <row r="180" spans="1:9">
      <c r="A180" s="2"/>
      <c r="B180" s="2"/>
      <c r="C180" s="2"/>
      <c r="D180" s="2"/>
      <c r="E180" s="2"/>
      <c r="F180" s="2"/>
      <c r="G180" s="80"/>
      <c r="H180" s="80"/>
      <c r="I180" s="80"/>
    </row>
    <row r="181" spans="1:9">
      <c r="A181" s="2"/>
      <c r="B181" s="2"/>
      <c r="C181" s="2"/>
      <c r="D181" s="2"/>
      <c r="E181" s="2"/>
      <c r="F181" s="2"/>
      <c r="G181" s="80"/>
      <c r="H181" s="80"/>
      <c r="I181" s="80"/>
    </row>
    <row r="182" spans="1:9">
      <c r="A182" s="2"/>
      <c r="B182" s="2"/>
      <c r="C182" s="2"/>
      <c r="D182" s="2"/>
      <c r="E182" s="2"/>
      <c r="F182" s="2"/>
      <c r="G182" s="80"/>
      <c r="H182" s="80"/>
      <c r="I182" s="80"/>
    </row>
    <row r="183" spans="1:9">
      <c r="A183" s="2"/>
      <c r="B183" s="2"/>
      <c r="C183" s="2"/>
      <c r="D183" s="2"/>
      <c r="E183" s="2"/>
      <c r="F183" s="2"/>
      <c r="G183" s="80"/>
      <c r="H183" s="80"/>
      <c r="I183" s="80"/>
    </row>
    <row r="184" spans="1:9">
      <c r="A184" s="2"/>
      <c r="B184" s="2"/>
      <c r="C184" s="2"/>
      <c r="D184" s="2"/>
      <c r="E184" s="2"/>
      <c r="F184" s="2"/>
      <c r="G184" s="80"/>
      <c r="H184" s="80"/>
      <c r="I184" s="80"/>
    </row>
    <row r="185" spans="1:9">
      <c r="A185" s="2"/>
      <c r="B185" s="2"/>
      <c r="C185" s="2"/>
      <c r="D185" s="2"/>
      <c r="E185" s="2"/>
      <c r="F185" s="2"/>
      <c r="G185" s="80"/>
      <c r="H185" s="80"/>
      <c r="I185" s="80"/>
    </row>
    <row r="186" spans="1:9">
      <c r="A186" s="2"/>
      <c r="B186" s="2"/>
      <c r="C186" s="2"/>
      <c r="D186" s="2"/>
      <c r="E186" s="2"/>
      <c r="F186" s="2"/>
      <c r="G186" s="80"/>
      <c r="H186" s="80"/>
      <c r="I186" s="80"/>
    </row>
    <row r="187" spans="1:9">
      <c r="A187" s="2"/>
      <c r="B187" s="2"/>
      <c r="C187" s="2"/>
      <c r="D187" s="2"/>
      <c r="E187" s="2"/>
      <c r="F187" s="2"/>
      <c r="G187" s="80"/>
      <c r="H187" s="80"/>
      <c r="I187" s="80"/>
    </row>
    <row r="188" spans="1:9">
      <c r="A188" s="2"/>
      <c r="B188" s="2"/>
      <c r="C188" s="2"/>
      <c r="D188" s="2"/>
      <c r="E188" s="2"/>
      <c r="F188" s="2"/>
      <c r="G188" s="80"/>
      <c r="H188" s="80"/>
      <c r="I188" s="80"/>
    </row>
    <row r="189" spans="1:9">
      <c r="A189" s="2"/>
      <c r="B189" s="2"/>
      <c r="C189" s="2"/>
      <c r="D189" s="2"/>
      <c r="E189" s="2"/>
      <c r="F189" s="2"/>
      <c r="G189" s="80"/>
      <c r="H189" s="80"/>
      <c r="I189" s="80"/>
    </row>
    <row r="190" spans="1:9">
      <c r="A190" s="2"/>
      <c r="B190" s="2"/>
      <c r="C190" s="2"/>
      <c r="D190" s="2"/>
      <c r="E190" s="2"/>
      <c r="F190" s="2"/>
      <c r="G190" s="80"/>
      <c r="H190" s="80"/>
      <c r="I190" s="80"/>
    </row>
    <row r="191" spans="1:9">
      <c r="A191" s="2"/>
      <c r="B191" s="2"/>
      <c r="C191" s="2"/>
      <c r="D191" s="2"/>
      <c r="E191" s="2"/>
      <c r="F191" s="2"/>
      <c r="G191" s="80"/>
      <c r="H191" s="80"/>
      <c r="I191" s="80"/>
    </row>
    <row r="192" spans="1:9">
      <c r="A192" s="2"/>
      <c r="B192" s="2"/>
      <c r="C192" s="2"/>
      <c r="D192" s="2"/>
      <c r="E192" s="2"/>
      <c r="F192" s="2"/>
      <c r="G192" s="80"/>
      <c r="H192" s="80"/>
      <c r="I192" s="80"/>
    </row>
    <row r="193" spans="1:9">
      <c r="A193" s="2"/>
      <c r="B193" s="2"/>
      <c r="C193" s="2"/>
      <c r="D193" s="2"/>
      <c r="E193" s="2"/>
      <c r="F193" s="2"/>
      <c r="G193" s="80"/>
      <c r="H193" s="80"/>
      <c r="I193" s="80"/>
    </row>
    <row r="194" spans="1:9">
      <c r="A194" s="2"/>
      <c r="B194" s="2"/>
      <c r="C194" s="2"/>
      <c r="D194" s="2"/>
      <c r="E194" s="2"/>
      <c r="F194" s="2"/>
      <c r="G194" s="80"/>
      <c r="H194" s="80"/>
      <c r="I194" s="80"/>
    </row>
    <row r="195" spans="1:9">
      <c r="A195" s="2"/>
      <c r="B195" s="2"/>
      <c r="C195" s="2"/>
      <c r="D195" s="2"/>
      <c r="E195" s="2"/>
      <c r="F195" s="2"/>
      <c r="G195" s="80"/>
      <c r="H195" s="80"/>
      <c r="I195" s="80"/>
    </row>
    <row r="196" spans="1:9">
      <c r="A196" s="2"/>
      <c r="B196" s="2"/>
      <c r="C196" s="2"/>
      <c r="D196" s="2"/>
      <c r="E196" s="2"/>
      <c r="F196" s="2"/>
      <c r="G196" s="80"/>
      <c r="H196" s="80"/>
      <c r="I196" s="80"/>
    </row>
    <row r="197" spans="1:9">
      <c r="A197" s="2"/>
      <c r="B197" s="2"/>
      <c r="C197" s="2"/>
      <c r="D197" s="2"/>
      <c r="E197" s="2"/>
      <c r="F197" s="2"/>
      <c r="G197" s="80"/>
      <c r="H197" s="80"/>
      <c r="I197" s="80"/>
    </row>
    <row r="198" spans="1:9">
      <c r="A198" s="2"/>
      <c r="B198" s="2"/>
      <c r="C198" s="2"/>
      <c r="D198" s="2"/>
      <c r="E198" s="2"/>
      <c r="F198" s="2"/>
      <c r="G198" s="80"/>
      <c r="H198" s="80"/>
      <c r="I198" s="80"/>
    </row>
    <row r="199" spans="1:9">
      <c r="A199" s="2"/>
      <c r="B199" s="2"/>
      <c r="C199" s="2"/>
      <c r="D199" s="2"/>
      <c r="E199" s="2"/>
      <c r="F199" s="2"/>
      <c r="G199" s="80"/>
      <c r="H199" s="80"/>
      <c r="I199" s="80"/>
    </row>
    <row r="200" spans="1:9">
      <c r="A200" s="2"/>
      <c r="B200" s="2"/>
      <c r="C200" s="2"/>
      <c r="D200" s="2"/>
      <c r="E200" s="2"/>
      <c r="F200" s="2"/>
      <c r="G200" s="80"/>
      <c r="H200" s="80"/>
      <c r="I200" s="80"/>
    </row>
    <row r="201" spans="1:9">
      <c r="A201" s="2"/>
      <c r="B201" s="2"/>
      <c r="C201" s="2"/>
      <c r="D201" s="2"/>
      <c r="E201" s="2"/>
      <c r="F201" s="2"/>
      <c r="G201" s="80"/>
      <c r="H201" s="80"/>
      <c r="I201" s="80"/>
    </row>
    <row r="202" spans="1:9">
      <c r="A202" s="2"/>
      <c r="B202" s="2"/>
      <c r="C202" s="2"/>
      <c r="D202" s="2"/>
      <c r="E202" s="2"/>
      <c r="F202" s="2"/>
      <c r="G202" s="80"/>
      <c r="H202" s="80"/>
      <c r="I202" s="80"/>
    </row>
    <row r="203" spans="1:9">
      <c r="A203" s="2"/>
      <c r="B203" s="2"/>
      <c r="C203" s="2"/>
      <c r="D203" s="2"/>
      <c r="E203" s="2"/>
      <c r="F203" s="2"/>
      <c r="G203" s="80"/>
      <c r="H203" s="80"/>
      <c r="I203" s="80"/>
    </row>
    <row r="204" spans="1:9">
      <c r="A204" s="2"/>
      <c r="B204" s="2"/>
      <c r="C204" s="2"/>
      <c r="D204" s="2"/>
      <c r="E204" s="2"/>
      <c r="F204" s="2"/>
      <c r="G204" s="80"/>
      <c r="H204" s="80"/>
      <c r="I204" s="80"/>
    </row>
    <row r="205" spans="1:9">
      <c r="A205" s="2"/>
      <c r="B205" s="2"/>
      <c r="C205" s="2"/>
      <c r="D205" s="2"/>
      <c r="E205" s="2"/>
      <c r="F205" s="2"/>
      <c r="G205" s="80"/>
      <c r="H205" s="80"/>
      <c r="I205" s="80"/>
    </row>
    <row r="206" spans="1:9">
      <c r="A206" s="2"/>
      <c r="B206" s="2"/>
      <c r="C206" s="2"/>
      <c r="D206" s="2"/>
      <c r="E206" s="2"/>
      <c r="F206" s="2"/>
      <c r="G206" s="80"/>
      <c r="H206" s="80"/>
      <c r="I206" s="80"/>
    </row>
    <row r="207" spans="1:9">
      <c r="A207" s="2"/>
      <c r="B207" s="2"/>
      <c r="C207" s="2"/>
      <c r="D207" s="2"/>
      <c r="E207" s="2"/>
      <c r="F207" s="2"/>
      <c r="G207" s="80"/>
      <c r="H207" s="80"/>
      <c r="I207" s="80"/>
    </row>
    <row r="208" spans="1:9">
      <c r="A208" s="2"/>
      <c r="B208" s="2"/>
      <c r="C208" s="2"/>
      <c r="D208" s="2"/>
      <c r="E208" s="2"/>
      <c r="F208" s="2"/>
      <c r="G208" s="80"/>
      <c r="H208" s="80"/>
      <c r="I208" s="80"/>
    </row>
    <row r="209" spans="1:9">
      <c r="A209" s="2"/>
      <c r="B209" s="2"/>
      <c r="C209" s="2"/>
      <c r="D209" s="2"/>
      <c r="E209" s="2"/>
      <c r="F209" s="2"/>
      <c r="G209" s="80"/>
      <c r="H209" s="80"/>
      <c r="I209" s="80"/>
    </row>
    <row r="210" spans="1:9">
      <c r="A210" s="2"/>
      <c r="B210" s="2"/>
      <c r="C210" s="2"/>
      <c r="D210" s="2"/>
      <c r="E210" s="2"/>
      <c r="F210" s="2"/>
      <c r="G210" s="80"/>
      <c r="H210" s="80"/>
      <c r="I210" s="80"/>
    </row>
    <row r="211" spans="1:9">
      <c r="A211" s="2"/>
      <c r="B211" s="2"/>
      <c r="C211" s="2"/>
      <c r="D211" s="2"/>
      <c r="E211" s="2"/>
      <c r="F211" s="2"/>
      <c r="G211" s="80"/>
      <c r="H211" s="80"/>
      <c r="I211" s="80"/>
    </row>
    <row r="212" spans="1:9">
      <c r="A212" s="2"/>
      <c r="B212" s="2"/>
      <c r="C212" s="2"/>
      <c r="D212" s="2"/>
      <c r="E212" s="2"/>
      <c r="F212" s="2"/>
      <c r="G212" s="80"/>
      <c r="H212" s="80"/>
      <c r="I212" s="80"/>
    </row>
    <row r="213" spans="1:9">
      <c r="A213" s="2"/>
      <c r="B213" s="2"/>
      <c r="C213" s="2"/>
      <c r="D213" s="2"/>
      <c r="E213" s="2"/>
      <c r="F213" s="2"/>
      <c r="G213" s="80"/>
      <c r="H213" s="80"/>
      <c r="I213" s="80"/>
    </row>
    <row r="214" spans="1:9">
      <c r="A214" s="2"/>
      <c r="B214" s="2"/>
      <c r="C214" s="2"/>
      <c r="D214" s="2"/>
      <c r="E214" s="2"/>
      <c r="F214" s="2"/>
      <c r="G214" s="80"/>
      <c r="H214" s="80"/>
      <c r="I214" s="80"/>
    </row>
    <row r="215" spans="1:9">
      <c r="A215" s="2"/>
      <c r="B215" s="2"/>
      <c r="C215" s="2"/>
      <c r="D215" s="2"/>
      <c r="E215" s="2"/>
      <c r="F215" s="2"/>
      <c r="G215" s="80"/>
      <c r="H215" s="80"/>
      <c r="I215" s="80"/>
    </row>
    <row r="216" spans="1:9">
      <c r="A216" s="2"/>
      <c r="B216" s="2"/>
      <c r="C216" s="2"/>
      <c r="D216" s="2"/>
      <c r="E216" s="2"/>
      <c r="F216" s="2"/>
      <c r="G216" s="80"/>
      <c r="H216" s="80"/>
      <c r="I216" s="80"/>
    </row>
    <row r="217" spans="1:9">
      <c r="A217" s="2"/>
      <c r="B217" s="2"/>
      <c r="C217" s="2"/>
      <c r="D217" s="2"/>
      <c r="E217" s="2"/>
      <c r="F217" s="2"/>
      <c r="G217" s="80"/>
      <c r="H217" s="80"/>
      <c r="I217" s="80"/>
    </row>
    <row r="218" spans="1:9">
      <c r="A218" s="2"/>
      <c r="B218" s="2"/>
      <c r="C218" s="2"/>
      <c r="D218" s="2"/>
      <c r="E218" s="2"/>
      <c r="F218" s="2"/>
      <c r="G218" s="80"/>
      <c r="H218" s="80"/>
      <c r="I218" s="80"/>
    </row>
    <row r="219" spans="1:9">
      <c r="A219" s="2"/>
      <c r="B219" s="2"/>
      <c r="C219" s="2"/>
      <c r="D219" s="2"/>
      <c r="E219" s="2"/>
      <c r="F219" s="2"/>
      <c r="G219" s="80"/>
      <c r="H219" s="80"/>
      <c r="I219" s="80"/>
    </row>
    <row r="220" spans="1:9">
      <c r="A220" s="2"/>
      <c r="B220" s="2"/>
      <c r="C220" s="2"/>
      <c r="D220" s="2"/>
      <c r="E220" s="2"/>
      <c r="F220" s="2"/>
      <c r="G220" s="80"/>
      <c r="H220" s="80"/>
      <c r="I220" s="80"/>
    </row>
    <row r="221" spans="1:9">
      <c r="A221" s="2"/>
      <c r="B221" s="2"/>
      <c r="C221" s="2"/>
      <c r="D221" s="2"/>
      <c r="E221" s="2"/>
      <c r="F221" s="2"/>
      <c r="G221" s="80"/>
      <c r="H221" s="80"/>
      <c r="I221" s="80"/>
    </row>
    <row r="222" spans="1:9">
      <c r="A222" s="2"/>
      <c r="B222" s="2"/>
      <c r="C222" s="2"/>
      <c r="D222" s="2"/>
      <c r="E222" s="2"/>
      <c r="F222" s="2"/>
      <c r="G222" s="80"/>
      <c r="H222" s="80"/>
    </row>
    <row r="223" spans="1:9">
      <c r="A223" s="2"/>
      <c r="B223" s="2"/>
      <c r="C223" s="2"/>
      <c r="D223" s="2"/>
      <c r="E223" s="2"/>
      <c r="F223" s="2"/>
      <c r="G223" s="80"/>
      <c r="H223" s="80"/>
    </row>
    <row r="224" spans="1:9">
      <c r="A224" s="2"/>
      <c r="B224" s="2"/>
      <c r="C224" s="2"/>
      <c r="D224" s="2"/>
      <c r="E224" s="2"/>
      <c r="F224" s="2"/>
      <c r="G224" s="80"/>
      <c r="H224" s="80"/>
    </row>
  </sheetData>
  <mergeCells count="4">
    <mergeCell ref="A7:H7"/>
    <mergeCell ref="A55:H55"/>
    <mergeCell ref="A8:H8"/>
    <mergeCell ref="A56:H56"/>
  </mergeCells>
  <phoneticPr fontId="0" type="noConversion"/>
  <printOptions horizontalCentered="1"/>
  <pageMargins left="0.24" right="0.24" top="0.39370078740157483" bottom="0" header="0.51181102362204722" footer="0.51181102362204722"/>
  <pageSetup paperSize="9" scale="90" orientation="portrait" horizontalDpi="300" verticalDpi="300" r:id="rId1"/>
  <headerFooter alignWithMargins="0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 enableFormatConditionsCalculation="0">
    <tabColor indexed="27"/>
  </sheetPr>
  <dimension ref="A1:I112"/>
  <sheetViews>
    <sheetView view="pageBreakPreview" topLeftCell="A54" zoomScale="60" zoomScaleNormal="100" workbookViewId="0">
      <selection activeCell="A74" sqref="A74:A97"/>
    </sheetView>
  </sheetViews>
  <sheetFormatPr defaultRowHeight="12.75"/>
  <cols>
    <col min="1" max="1" width="37.85546875" customWidth="1"/>
    <col min="2" max="2" width="1.42578125" customWidth="1"/>
    <col min="3" max="3" width="13.5703125" customWidth="1"/>
    <col min="4" max="4" width="12.28515625" customWidth="1"/>
    <col min="5" max="5" width="15" customWidth="1"/>
    <col min="6" max="6" width="12.42578125" customWidth="1"/>
    <col min="7" max="7" width="13.5703125" bestFit="1" customWidth="1"/>
    <col min="8" max="8" width="12.85546875" customWidth="1"/>
  </cols>
  <sheetData>
    <row r="1" spans="1:9">
      <c r="A1" s="2" t="s">
        <v>321</v>
      </c>
      <c r="B1" s="2"/>
      <c r="C1" s="1"/>
      <c r="D1" s="1"/>
      <c r="E1" s="1"/>
      <c r="F1" s="1"/>
      <c r="G1" s="1"/>
      <c r="H1" s="2"/>
    </row>
    <row r="2" spans="1:9">
      <c r="A2" s="12" t="s">
        <v>303</v>
      </c>
      <c r="B2" s="12"/>
      <c r="C2" s="1"/>
      <c r="D2" s="1"/>
      <c r="E2" s="1"/>
      <c r="F2" s="1"/>
      <c r="G2" s="1"/>
      <c r="H2" s="2"/>
    </row>
    <row r="3" spans="1:9">
      <c r="A3" s="52" t="s">
        <v>290</v>
      </c>
      <c r="B3" s="52"/>
      <c r="C3" s="1"/>
      <c r="D3" s="1"/>
      <c r="E3" s="1"/>
      <c r="F3" s="1"/>
      <c r="G3" s="1"/>
      <c r="H3" s="2"/>
    </row>
    <row r="4" spans="1:9">
      <c r="A4" s="52" t="s">
        <v>304</v>
      </c>
      <c r="B4" s="52"/>
      <c r="C4" s="1"/>
      <c r="D4" s="1"/>
      <c r="E4" s="1"/>
      <c r="F4" s="1"/>
      <c r="G4" s="1"/>
      <c r="H4" s="2"/>
    </row>
    <row r="5" spans="1:9" ht="12.75" customHeight="1" thickBot="1">
      <c r="A5" s="52"/>
      <c r="B5" s="52"/>
      <c r="C5" s="1"/>
      <c r="D5" s="1"/>
      <c r="E5" s="1"/>
      <c r="F5" s="1"/>
      <c r="G5" s="1"/>
      <c r="H5" s="2"/>
      <c r="I5" s="11"/>
    </row>
    <row r="6" spans="1:9" ht="15.75" customHeight="1">
      <c r="A6" s="284" t="s">
        <v>287</v>
      </c>
      <c r="B6" s="188"/>
      <c r="C6" s="287" t="s">
        <v>244</v>
      </c>
      <c r="D6" s="275"/>
      <c r="E6" s="290" t="s">
        <v>245</v>
      </c>
      <c r="F6" s="275"/>
      <c r="G6" s="290" t="s">
        <v>246</v>
      </c>
      <c r="H6" s="287"/>
      <c r="I6" s="11"/>
    </row>
    <row r="7" spans="1:9" s="11" customFormat="1" ht="16.5" customHeight="1">
      <c r="A7" s="285"/>
      <c r="B7" s="189"/>
      <c r="C7" s="288"/>
      <c r="D7" s="289"/>
      <c r="E7" s="291"/>
      <c r="F7" s="289"/>
      <c r="G7" s="291"/>
      <c r="H7" s="288"/>
    </row>
    <row r="8" spans="1:9" s="11" customFormat="1" ht="15.75" customHeight="1">
      <c r="A8" s="285"/>
      <c r="B8" s="189"/>
      <c r="C8" s="103" t="s">
        <v>51</v>
      </c>
      <c r="D8" s="47" t="s">
        <v>52</v>
      </c>
      <c r="E8" s="47" t="s">
        <v>51</v>
      </c>
      <c r="F8" s="47" t="s">
        <v>52</v>
      </c>
      <c r="G8" s="47" t="s">
        <v>51</v>
      </c>
      <c r="H8" s="99" t="s">
        <v>52</v>
      </c>
    </row>
    <row r="9" spans="1:9" s="11" customFormat="1" ht="26.25" customHeight="1" thickBot="1">
      <c r="A9" s="286"/>
      <c r="B9" s="190"/>
      <c r="C9" s="104" t="s">
        <v>53</v>
      </c>
      <c r="D9" s="100" t="s">
        <v>54</v>
      </c>
      <c r="E9" s="100" t="s">
        <v>53</v>
      </c>
      <c r="F9" s="104" t="s">
        <v>54</v>
      </c>
      <c r="G9" s="100" t="s">
        <v>53</v>
      </c>
      <c r="H9" s="101" t="s">
        <v>247</v>
      </c>
    </row>
    <row r="10" spans="1:9" ht="12.75" customHeight="1">
      <c r="A10" s="5"/>
      <c r="B10" s="105"/>
      <c r="C10" s="96"/>
      <c r="D10" s="120"/>
      <c r="E10" s="21"/>
      <c r="F10" s="21"/>
      <c r="G10" s="21"/>
      <c r="H10" s="4"/>
      <c r="I10" s="11"/>
    </row>
    <row r="11" spans="1:9" ht="12.75" customHeight="1">
      <c r="A11" s="195" t="s">
        <v>259</v>
      </c>
      <c r="B11" s="106"/>
      <c r="C11" s="239">
        <v>45100259.700000003</v>
      </c>
      <c r="D11" s="246">
        <v>10725562</v>
      </c>
      <c r="E11" s="239">
        <v>63197843.799999997</v>
      </c>
      <c r="F11" s="246">
        <v>15041072</v>
      </c>
      <c r="G11" s="239">
        <v>18097584.100000001</v>
      </c>
      <c r="H11" s="242">
        <v>4315510</v>
      </c>
      <c r="I11" s="57"/>
    </row>
    <row r="12" spans="1:9" ht="12.75" customHeight="1">
      <c r="A12" s="196" t="s">
        <v>174</v>
      </c>
      <c r="B12" s="107"/>
      <c r="C12" s="183"/>
      <c r="D12" s="247"/>
      <c r="E12" s="183"/>
      <c r="F12" s="247"/>
      <c r="G12" s="183"/>
      <c r="H12" s="250"/>
      <c r="I12" s="57"/>
    </row>
    <row r="13" spans="1:9" ht="12.75" customHeight="1">
      <c r="A13" s="195" t="s">
        <v>18</v>
      </c>
      <c r="B13" s="106"/>
      <c r="C13" s="239">
        <v>31288512.199999999</v>
      </c>
      <c r="D13" s="246">
        <v>7438007</v>
      </c>
      <c r="E13" s="239">
        <v>47881542.899999999</v>
      </c>
      <c r="F13" s="246">
        <v>11396337</v>
      </c>
      <c r="G13" s="239">
        <v>16593030.699999999</v>
      </c>
      <c r="H13" s="242">
        <v>3958330</v>
      </c>
      <c r="I13" s="57"/>
    </row>
    <row r="14" spans="1:9" ht="12.75" customHeight="1">
      <c r="A14" s="196" t="s">
        <v>34</v>
      </c>
      <c r="B14" s="107"/>
      <c r="C14" s="183"/>
      <c r="D14" s="182"/>
      <c r="E14" s="183"/>
      <c r="F14" s="181"/>
      <c r="G14" s="183"/>
      <c r="H14" s="178"/>
      <c r="I14" s="57"/>
    </row>
    <row r="15" spans="1:9" ht="8.25" customHeight="1">
      <c r="A15" s="196"/>
      <c r="B15" s="107"/>
      <c r="C15" s="183"/>
      <c r="D15" s="182"/>
      <c r="E15" s="183"/>
      <c r="F15" s="181"/>
      <c r="G15" s="183"/>
      <c r="H15" s="178"/>
      <c r="I15" s="57"/>
    </row>
    <row r="16" spans="1:9" ht="12.75" customHeight="1">
      <c r="A16" s="230" t="s">
        <v>64</v>
      </c>
      <c r="B16" s="108"/>
      <c r="C16" s="240">
        <v>526608</v>
      </c>
      <c r="D16" s="248">
        <v>125274</v>
      </c>
      <c r="E16" s="240">
        <v>856877.3</v>
      </c>
      <c r="F16" s="248">
        <v>204179</v>
      </c>
      <c r="G16" s="240">
        <v>330269.3</v>
      </c>
      <c r="H16" s="243">
        <v>78905</v>
      </c>
      <c r="I16" s="57"/>
    </row>
    <row r="17" spans="1:9" ht="12.75" customHeight="1">
      <c r="A17" s="231" t="s">
        <v>64</v>
      </c>
      <c r="B17" s="109"/>
      <c r="C17" s="241"/>
      <c r="D17" s="184"/>
      <c r="E17" s="241"/>
      <c r="F17" s="184"/>
      <c r="G17" s="241"/>
      <c r="H17" s="244"/>
      <c r="I17" s="57"/>
    </row>
    <row r="18" spans="1:9" ht="12.75" customHeight="1">
      <c r="A18" s="24" t="s">
        <v>260</v>
      </c>
      <c r="B18" s="110"/>
      <c r="C18" s="240">
        <v>1653969.9</v>
      </c>
      <c r="D18" s="248">
        <v>393716</v>
      </c>
      <c r="E18" s="240">
        <v>1052765.3</v>
      </c>
      <c r="F18" s="248">
        <v>250751</v>
      </c>
      <c r="G18" s="240">
        <v>-601204.6</v>
      </c>
      <c r="H18" s="243">
        <v>-142965</v>
      </c>
      <c r="I18" s="57"/>
    </row>
    <row r="19" spans="1:9" ht="12.75" customHeight="1">
      <c r="A19" s="197" t="s">
        <v>65</v>
      </c>
      <c r="B19" s="111"/>
      <c r="C19" s="241"/>
      <c r="D19" s="184"/>
      <c r="E19" s="241"/>
      <c r="F19" s="184"/>
      <c r="G19" s="241"/>
      <c r="H19" s="244"/>
      <c r="I19" s="57"/>
    </row>
    <row r="20" spans="1:9" ht="12.75" customHeight="1">
      <c r="A20" s="24" t="s">
        <v>261</v>
      </c>
      <c r="B20" s="110"/>
      <c r="C20" s="240">
        <v>136222</v>
      </c>
      <c r="D20" s="248">
        <v>32320</v>
      </c>
      <c r="E20" s="240">
        <v>667626.9</v>
      </c>
      <c r="F20" s="248">
        <v>158969</v>
      </c>
      <c r="G20" s="240">
        <v>531404.9</v>
      </c>
      <c r="H20" s="243">
        <v>126649</v>
      </c>
      <c r="I20" s="57"/>
    </row>
    <row r="21" spans="1:9" ht="12.75" customHeight="1">
      <c r="A21" s="197" t="s">
        <v>199</v>
      </c>
      <c r="B21" s="111"/>
      <c r="C21" s="241"/>
      <c r="D21" s="184"/>
      <c r="E21" s="241"/>
      <c r="F21" s="184"/>
      <c r="G21" s="241"/>
      <c r="H21" s="244"/>
      <c r="I21" s="57"/>
    </row>
    <row r="22" spans="1:9" ht="12.75" customHeight="1">
      <c r="A22" s="24" t="s">
        <v>262</v>
      </c>
      <c r="B22" s="110"/>
      <c r="C22" s="240">
        <v>45011.1</v>
      </c>
      <c r="D22" s="248">
        <v>10744</v>
      </c>
      <c r="E22" s="240">
        <v>65061.3</v>
      </c>
      <c r="F22" s="248">
        <v>15550</v>
      </c>
      <c r="G22" s="240">
        <v>20050.2</v>
      </c>
      <c r="H22" s="243">
        <v>4806</v>
      </c>
      <c r="I22" s="57"/>
    </row>
    <row r="23" spans="1:9" ht="12.75" customHeight="1">
      <c r="A23" s="197" t="s">
        <v>67</v>
      </c>
      <c r="B23" s="111"/>
      <c r="C23" s="241"/>
      <c r="D23" s="184"/>
      <c r="E23" s="241"/>
      <c r="F23" s="184"/>
      <c r="G23" s="241"/>
      <c r="H23" s="244"/>
      <c r="I23" s="57"/>
    </row>
    <row r="24" spans="1:9" ht="12.75" customHeight="1">
      <c r="A24" s="24" t="s">
        <v>310</v>
      </c>
      <c r="B24" s="110"/>
      <c r="C24" s="240">
        <v>1543140.5</v>
      </c>
      <c r="D24" s="248">
        <v>366069</v>
      </c>
      <c r="E24" s="240">
        <v>3761209</v>
      </c>
      <c r="F24" s="248">
        <v>894965</v>
      </c>
      <c r="G24" s="240">
        <v>2218068.5</v>
      </c>
      <c r="H24" s="243">
        <v>528896</v>
      </c>
      <c r="I24" s="57"/>
    </row>
    <row r="25" spans="1:9" ht="12.75" customHeight="1">
      <c r="A25" s="197" t="s">
        <v>68</v>
      </c>
      <c r="B25" s="111"/>
      <c r="C25" s="241"/>
      <c r="D25" s="184"/>
      <c r="E25" s="241"/>
      <c r="F25" s="184"/>
      <c r="G25" s="241"/>
      <c r="H25" s="244"/>
      <c r="I25" s="57"/>
    </row>
    <row r="26" spans="1:9" ht="12.75" customHeight="1">
      <c r="A26" s="24" t="s">
        <v>263</v>
      </c>
      <c r="B26" s="110"/>
      <c r="C26" s="240">
        <v>2353739.6</v>
      </c>
      <c r="D26" s="248">
        <v>559993</v>
      </c>
      <c r="E26" s="240">
        <v>1444919.1</v>
      </c>
      <c r="F26" s="248">
        <v>343600</v>
      </c>
      <c r="G26" s="240">
        <v>-908820.5</v>
      </c>
      <c r="H26" s="243">
        <v>-216393</v>
      </c>
      <c r="I26" s="57"/>
    </row>
    <row r="27" spans="1:9" ht="12.75" customHeight="1">
      <c r="A27" s="197" t="s">
        <v>69</v>
      </c>
      <c r="B27" s="111"/>
      <c r="C27" s="241"/>
      <c r="D27" s="184"/>
      <c r="E27" s="241"/>
      <c r="F27" s="184"/>
      <c r="G27" s="241"/>
      <c r="H27" s="244"/>
      <c r="I27" s="57"/>
    </row>
    <row r="28" spans="1:9" ht="12.75" customHeight="1">
      <c r="A28" s="24" t="s">
        <v>71</v>
      </c>
      <c r="B28" s="110"/>
      <c r="C28" s="240">
        <v>31020.799999999999</v>
      </c>
      <c r="D28" s="248">
        <v>7382</v>
      </c>
      <c r="E28" s="240">
        <v>376525.1</v>
      </c>
      <c r="F28" s="248">
        <v>89509</v>
      </c>
      <c r="G28" s="240">
        <v>345504.3</v>
      </c>
      <c r="H28" s="243">
        <v>82127</v>
      </c>
      <c r="I28" s="57"/>
    </row>
    <row r="29" spans="1:9" ht="12.75" customHeight="1">
      <c r="A29" s="197" t="s">
        <v>71</v>
      </c>
      <c r="B29" s="111"/>
      <c r="C29" s="241"/>
      <c r="D29" s="184"/>
      <c r="E29" s="241"/>
      <c r="F29" s="184"/>
      <c r="G29" s="241"/>
      <c r="H29" s="244"/>
      <c r="I29" s="57"/>
    </row>
    <row r="30" spans="1:9" ht="12.75" customHeight="1">
      <c r="A30" s="24" t="s">
        <v>264</v>
      </c>
      <c r="B30" s="110"/>
      <c r="C30" s="240">
        <v>84506.5</v>
      </c>
      <c r="D30" s="248">
        <v>20067</v>
      </c>
      <c r="E30" s="240">
        <v>415178.1</v>
      </c>
      <c r="F30" s="248">
        <v>98688</v>
      </c>
      <c r="G30" s="240">
        <v>330671.59999999998</v>
      </c>
      <c r="H30" s="243">
        <v>78621</v>
      </c>
      <c r="I30" s="57"/>
    </row>
    <row r="31" spans="1:9" ht="12.75" customHeight="1">
      <c r="A31" s="197" t="s">
        <v>72</v>
      </c>
      <c r="B31" s="111"/>
      <c r="C31" s="241"/>
      <c r="D31" s="184"/>
      <c r="E31" s="241"/>
      <c r="F31" s="184"/>
      <c r="G31" s="241"/>
      <c r="H31" s="244"/>
      <c r="I31" s="57"/>
    </row>
    <row r="32" spans="1:9" ht="12.75" customHeight="1">
      <c r="A32" s="24" t="s">
        <v>265</v>
      </c>
      <c r="B32" s="110"/>
      <c r="C32" s="240">
        <v>1581252.9</v>
      </c>
      <c r="D32" s="248">
        <v>375507</v>
      </c>
      <c r="E32" s="240">
        <v>2747871.3</v>
      </c>
      <c r="F32" s="248">
        <v>653320</v>
      </c>
      <c r="G32" s="240">
        <v>1166618.5</v>
      </c>
      <c r="H32" s="243">
        <v>277814</v>
      </c>
      <c r="I32" s="57"/>
    </row>
    <row r="33" spans="1:9" ht="12.75" customHeight="1">
      <c r="A33" s="197" t="s">
        <v>73</v>
      </c>
      <c r="B33" s="111"/>
      <c r="C33" s="241"/>
      <c r="D33" s="184"/>
      <c r="E33" s="241"/>
      <c r="F33" s="184"/>
      <c r="G33" s="241"/>
      <c r="H33" s="244"/>
      <c r="I33" s="57"/>
    </row>
    <row r="34" spans="1:9" ht="12.75" customHeight="1">
      <c r="A34" s="24" t="s">
        <v>266</v>
      </c>
      <c r="B34" s="110"/>
      <c r="C34" s="240">
        <v>345978.5</v>
      </c>
      <c r="D34" s="248">
        <v>82180</v>
      </c>
      <c r="E34" s="240">
        <v>316667</v>
      </c>
      <c r="F34" s="248">
        <v>75433</v>
      </c>
      <c r="G34" s="240">
        <v>-29311.5</v>
      </c>
      <c r="H34" s="243">
        <v>-6747</v>
      </c>
      <c r="I34" s="57"/>
    </row>
    <row r="35" spans="1:9" ht="12.75" customHeight="1">
      <c r="A35" s="197" t="s">
        <v>74</v>
      </c>
      <c r="B35" s="112"/>
      <c r="C35" s="241"/>
      <c r="D35" s="184"/>
      <c r="E35" s="241"/>
      <c r="F35" s="184"/>
      <c r="G35" s="241"/>
      <c r="H35" s="244"/>
      <c r="I35" s="57"/>
    </row>
    <row r="36" spans="1:9" ht="12.75" customHeight="1">
      <c r="A36" s="24" t="s">
        <v>267</v>
      </c>
      <c r="B36" s="110"/>
      <c r="C36" s="240">
        <v>2690734</v>
      </c>
      <c r="D36" s="248">
        <v>638623</v>
      </c>
      <c r="E36" s="240">
        <v>1190607.3999999999</v>
      </c>
      <c r="F36" s="248">
        <v>283777</v>
      </c>
      <c r="G36" s="240">
        <v>-1500126.5</v>
      </c>
      <c r="H36" s="243">
        <v>-354846</v>
      </c>
      <c r="I36" s="57"/>
    </row>
    <row r="37" spans="1:9" ht="12.75" customHeight="1">
      <c r="A37" s="197" t="s">
        <v>75</v>
      </c>
      <c r="B37" s="111"/>
      <c r="C37" s="241"/>
      <c r="D37" s="184"/>
      <c r="E37" s="241"/>
      <c r="F37" s="184"/>
      <c r="G37" s="241"/>
      <c r="H37" s="244"/>
      <c r="I37" s="57"/>
    </row>
    <row r="38" spans="1:9" ht="12.75" customHeight="1">
      <c r="A38" s="24" t="s">
        <v>309</v>
      </c>
      <c r="B38" s="111"/>
      <c r="C38" s="240">
        <v>2815037.2</v>
      </c>
      <c r="D38" s="248">
        <v>669101</v>
      </c>
      <c r="E38" s="240">
        <v>3416193.7</v>
      </c>
      <c r="F38" s="248">
        <v>812753</v>
      </c>
      <c r="G38" s="240">
        <v>601156.5</v>
      </c>
      <c r="H38" s="243">
        <v>143652</v>
      </c>
      <c r="I38" s="57"/>
    </row>
    <row r="39" spans="1:9" ht="12.75" customHeight="1">
      <c r="A39" s="197" t="s">
        <v>84</v>
      </c>
      <c r="B39" s="111"/>
      <c r="C39" s="241"/>
      <c r="D39" s="184"/>
      <c r="E39" s="241"/>
      <c r="F39" s="184"/>
      <c r="G39" s="241"/>
      <c r="H39" s="244"/>
      <c r="I39" s="57"/>
    </row>
    <row r="40" spans="1:9" ht="12.75" customHeight="1">
      <c r="A40" s="24" t="s">
        <v>268</v>
      </c>
      <c r="B40" s="110"/>
      <c r="C40" s="240">
        <v>322889</v>
      </c>
      <c r="D40" s="248">
        <v>76828</v>
      </c>
      <c r="E40" s="240">
        <v>763407.5</v>
      </c>
      <c r="F40" s="248">
        <v>182018</v>
      </c>
      <c r="G40" s="240">
        <v>440518.6</v>
      </c>
      <c r="H40" s="243">
        <v>105190</v>
      </c>
      <c r="I40" s="57"/>
    </row>
    <row r="41" spans="1:9" ht="12.75" customHeight="1">
      <c r="A41" s="197" t="s">
        <v>76</v>
      </c>
      <c r="B41" s="111"/>
      <c r="C41" s="241"/>
      <c r="D41" s="184"/>
      <c r="E41" s="241"/>
      <c r="F41" s="184"/>
      <c r="G41" s="241"/>
      <c r="H41" s="244"/>
      <c r="I41" s="57"/>
    </row>
    <row r="42" spans="1:9" ht="12.75" customHeight="1">
      <c r="A42" s="24" t="s">
        <v>269</v>
      </c>
      <c r="B42" s="110"/>
      <c r="C42" s="240">
        <v>654304.9</v>
      </c>
      <c r="D42" s="248">
        <v>155777</v>
      </c>
      <c r="E42" s="240">
        <v>1391277.3</v>
      </c>
      <c r="F42" s="248">
        <v>330722</v>
      </c>
      <c r="G42" s="240">
        <v>736972.4</v>
      </c>
      <c r="H42" s="243">
        <v>174945</v>
      </c>
      <c r="I42" s="57"/>
    </row>
    <row r="43" spans="1:9" ht="12.75" customHeight="1">
      <c r="A43" s="197" t="s">
        <v>78</v>
      </c>
      <c r="B43" s="111"/>
      <c r="C43" s="241"/>
      <c r="D43" s="184"/>
      <c r="E43" s="241"/>
      <c r="F43" s="184"/>
      <c r="G43" s="241"/>
      <c r="H43" s="244"/>
      <c r="I43" s="57"/>
    </row>
    <row r="44" spans="1:9" ht="12.75" customHeight="1">
      <c r="A44" s="24" t="s">
        <v>270</v>
      </c>
      <c r="B44" s="110"/>
      <c r="C44" s="240">
        <v>12760.1</v>
      </c>
      <c r="D44" s="248">
        <v>3044</v>
      </c>
      <c r="E44" s="240">
        <v>20951.5</v>
      </c>
      <c r="F44" s="248">
        <v>4974</v>
      </c>
      <c r="G44" s="240">
        <v>8191.4</v>
      </c>
      <c r="H44" s="243">
        <v>1930</v>
      </c>
      <c r="I44" s="57"/>
    </row>
    <row r="45" spans="1:9" ht="12.75" customHeight="1">
      <c r="A45" s="197" t="s">
        <v>79</v>
      </c>
      <c r="B45" s="111"/>
      <c r="C45" s="241"/>
      <c r="D45" s="184"/>
      <c r="E45" s="241"/>
      <c r="F45" s="184"/>
      <c r="G45" s="241"/>
      <c r="H45" s="244"/>
      <c r="I45" s="57"/>
    </row>
    <row r="46" spans="1:9" ht="12.75" customHeight="1">
      <c r="A46" s="24" t="s">
        <v>271</v>
      </c>
      <c r="B46" s="110"/>
      <c r="C46" s="240">
        <v>117261.7</v>
      </c>
      <c r="D46" s="248">
        <v>27901</v>
      </c>
      <c r="E46" s="240">
        <v>687694</v>
      </c>
      <c r="F46" s="248">
        <v>163584</v>
      </c>
      <c r="G46" s="240">
        <v>570432.4</v>
      </c>
      <c r="H46" s="243">
        <v>135683</v>
      </c>
      <c r="I46" s="57"/>
    </row>
    <row r="47" spans="1:9" ht="12.75" customHeight="1">
      <c r="A47" s="197" t="s">
        <v>81</v>
      </c>
      <c r="B47" s="111"/>
      <c r="C47" s="241"/>
      <c r="D47" s="184"/>
      <c r="E47" s="241"/>
      <c r="F47" s="184"/>
      <c r="G47" s="241"/>
      <c r="H47" s="244"/>
      <c r="I47" s="57"/>
    </row>
    <row r="48" spans="1:9" ht="12.75" customHeight="1">
      <c r="A48" s="24" t="s">
        <v>83</v>
      </c>
      <c r="B48" s="110"/>
      <c r="C48" s="240">
        <v>53.5</v>
      </c>
      <c r="D48" s="248">
        <v>12</v>
      </c>
      <c r="E48" s="240">
        <v>29930</v>
      </c>
      <c r="F48" s="248">
        <v>7112</v>
      </c>
      <c r="G48" s="240">
        <v>29876.5</v>
      </c>
      <c r="H48" s="243">
        <v>7099</v>
      </c>
      <c r="I48" s="57"/>
    </row>
    <row r="49" spans="1:9" ht="12.75" customHeight="1">
      <c r="A49" s="197" t="s">
        <v>83</v>
      </c>
      <c r="B49" s="111"/>
      <c r="C49" s="241"/>
      <c r="D49" s="184"/>
      <c r="E49" s="241"/>
      <c r="F49" s="184"/>
      <c r="G49" s="241"/>
      <c r="H49" s="244"/>
      <c r="I49" s="57"/>
    </row>
    <row r="50" spans="1:9" ht="12.75" customHeight="1">
      <c r="A50" s="24" t="s">
        <v>272</v>
      </c>
      <c r="B50" s="110"/>
      <c r="C50" s="240">
        <v>10468140.5</v>
      </c>
      <c r="D50" s="248">
        <v>2489698</v>
      </c>
      <c r="E50" s="240">
        <v>14327948</v>
      </c>
      <c r="F50" s="248">
        <v>3412270</v>
      </c>
      <c r="G50" s="240">
        <v>3859807.6</v>
      </c>
      <c r="H50" s="243">
        <v>922573</v>
      </c>
      <c r="I50" s="57"/>
    </row>
    <row r="51" spans="1:9" ht="12.75" customHeight="1">
      <c r="A51" s="197" t="s">
        <v>85</v>
      </c>
      <c r="B51" s="111"/>
      <c r="C51" s="241"/>
      <c r="D51" s="184"/>
      <c r="E51" s="241"/>
      <c r="F51" s="184"/>
      <c r="G51" s="241"/>
      <c r="H51" s="244"/>
      <c r="I51" s="57"/>
    </row>
    <row r="52" spans="1:9" ht="12.75" customHeight="1">
      <c r="A52" s="24" t="s">
        <v>273</v>
      </c>
      <c r="B52" s="110"/>
      <c r="C52" s="240">
        <v>112089.9</v>
      </c>
      <c r="D52" s="248">
        <v>26523</v>
      </c>
      <c r="E52" s="240">
        <v>204744.6</v>
      </c>
      <c r="F52" s="248">
        <v>48718</v>
      </c>
      <c r="G52" s="240">
        <v>92654.6</v>
      </c>
      <c r="H52" s="243">
        <v>22194</v>
      </c>
      <c r="I52" s="57"/>
    </row>
    <row r="53" spans="1:9" ht="12.75" customHeight="1">
      <c r="A53" s="197" t="s">
        <v>86</v>
      </c>
      <c r="B53" s="111"/>
      <c r="C53" s="241"/>
      <c r="D53" s="184"/>
      <c r="E53" s="241"/>
      <c r="F53" s="184"/>
      <c r="G53" s="241"/>
      <c r="H53" s="244"/>
      <c r="I53" s="57"/>
    </row>
    <row r="54" spans="1:9" s="70" customFormat="1" ht="12.75" customHeight="1">
      <c r="A54" s="24" t="s">
        <v>200</v>
      </c>
      <c r="B54" s="110"/>
      <c r="C54" s="240">
        <v>82915.7</v>
      </c>
      <c r="D54" s="248">
        <v>19670</v>
      </c>
      <c r="E54" s="240">
        <v>1171768.5</v>
      </c>
      <c r="F54" s="248">
        <v>278642</v>
      </c>
      <c r="G54" s="240">
        <v>1088852.8</v>
      </c>
      <c r="H54" s="243">
        <v>258972</v>
      </c>
    </row>
    <row r="55" spans="1:9" s="70" customFormat="1" ht="12.75" customHeight="1">
      <c r="A55" s="197" t="s">
        <v>311</v>
      </c>
      <c r="B55" s="111"/>
      <c r="C55" s="241"/>
      <c r="D55" s="184"/>
      <c r="E55" s="241"/>
      <c r="F55" s="184"/>
      <c r="G55" s="241"/>
      <c r="H55" s="244"/>
    </row>
    <row r="56" spans="1:9" ht="12.75" customHeight="1">
      <c r="A56" s="24" t="s">
        <v>87</v>
      </c>
      <c r="B56" s="110"/>
      <c r="C56" s="240">
        <v>1177684.7</v>
      </c>
      <c r="D56" s="248">
        <v>279835</v>
      </c>
      <c r="E56" s="240">
        <v>2026651.9</v>
      </c>
      <c r="F56" s="248">
        <v>482352</v>
      </c>
      <c r="G56" s="240">
        <v>848967.2</v>
      </c>
      <c r="H56" s="243">
        <v>202516</v>
      </c>
      <c r="I56" s="57"/>
    </row>
    <row r="57" spans="1:9" ht="12.75" customHeight="1">
      <c r="A57" s="197" t="s">
        <v>88</v>
      </c>
      <c r="B57" s="111"/>
      <c r="C57" s="241"/>
      <c r="D57" s="184"/>
      <c r="E57" s="241"/>
      <c r="F57" s="184"/>
      <c r="G57" s="241"/>
      <c r="H57" s="244"/>
      <c r="I57" s="57"/>
    </row>
    <row r="58" spans="1:9" ht="12.75" customHeight="1">
      <c r="A58" s="24" t="s">
        <v>274</v>
      </c>
      <c r="B58" s="110"/>
      <c r="C58" s="240">
        <v>27482.5</v>
      </c>
      <c r="D58" s="248">
        <v>6513</v>
      </c>
      <c r="E58" s="240">
        <v>178608.6</v>
      </c>
      <c r="F58" s="248">
        <v>42513</v>
      </c>
      <c r="G58" s="240">
        <v>151126.1</v>
      </c>
      <c r="H58" s="243">
        <v>36001</v>
      </c>
      <c r="I58" s="57"/>
    </row>
    <row r="59" spans="1:9" ht="12.75" customHeight="1">
      <c r="A59" s="197" t="s">
        <v>90</v>
      </c>
      <c r="B59" s="111"/>
      <c r="C59" s="241"/>
      <c r="D59" s="184"/>
      <c r="E59" s="241"/>
      <c r="F59" s="184"/>
      <c r="G59" s="241"/>
      <c r="H59" s="244"/>
      <c r="I59" s="57"/>
    </row>
    <row r="60" spans="1:9" ht="12.75" customHeight="1">
      <c r="A60" s="24" t="s">
        <v>275</v>
      </c>
      <c r="B60" s="110"/>
      <c r="C60" s="240">
        <v>422650.8</v>
      </c>
      <c r="D60" s="248">
        <v>100574</v>
      </c>
      <c r="E60" s="240">
        <v>1269101.2</v>
      </c>
      <c r="F60" s="248">
        <v>301901</v>
      </c>
      <c r="G60" s="240">
        <v>846450.4</v>
      </c>
      <c r="H60" s="243">
        <v>201327</v>
      </c>
      <c r="I60" s="57"/>
    </row>
    <row r="61" spans="1:9" ht="12.75" customHeight="1">
      <c r="A61" s="197" t="s">
        <v>91</v>
      </c>
      <c r="B61" s="111"/>
      <c r="C61" s="241"/>
      <c r="D61" s="184"/>
      <c r="E61" s="241"/>
      <c r="F61" s="184"/>
      <c r="G61" s="241"/>
      <c r="H61" s="244"/>
      <c r="I61" s="57"/>
    </row>
    <row r="62" spans="1:9" ht="12.75" customHeight="1">
      <c r="A62" s="24" t="s">
        <v>92</v>
      </c>
      <c r="B62" s="110"/>
      <c r="C62" s="240">
        <v>1039652.1</v>
      </c>
      <c r="D62" s="248">
        <v>246903</v>
      </c>
      <c r="E62" s="240">
        <v>1622804</v>
      </c>
      <c r="F62" s="248">
        <v>386350</v>
      </c>
      <c r="G62" s="240">
        <v>583151.9</v>
      </c>
      <c r="H62" s="243">
        <v>139447</v>
      </c>
      <c r="I62" s="57"/>
    </row>
    <row r="63" spans="1:9" ht="12.75" customHeight="1">
      <c r="A63" s="197" t="s">
        <v>93</v>
      </c>
      <c r="B63" s="111"/>
      <c r="C63" s="241"/>
      <c r="D63" s="184"/>
      <c r="E63" s="241"/>
      <c r="F63" s="184"/>
      <c r="G63" s="241"/>
      <c r="H63" s="244"/>
      <c r="I63" s="57"/>
    </row>
    <row r="64" spans="1:9" ht="12.75" customHeight="1">
      <c r="A64" s="24" t="s">
        <v>276</v>
      </c>
      <c r="B64" s="110"/>
      <c r="C64" s="240">
        <v>1142031</v>
      </c>
      <c r="D64" s="248">
        <v>271169</v>
      </c>
      <c r="E64" s="240">
        <v>5302984.7</v>
      </c>
      <c r="F64" s="248">
        <v>1261716</v>
      </c>
      <c r="G64" s="240">
        <v>4160953.7</v>
      </c>
      <c r="H64" s="243">
        <v>990547</v>
      </c>
      <c r="I64" s="57"/>
    </row>
    <row r="65" spans="1:9" ht="12.75" customHeight="1">
      <c r="A65" s="197" t="s">
        <v>94</v>
      </c>
      <c r="B65" s="111"/>
      <c r="C65" s="241"/>
      <c r="D65" s="184"/>
      <c r="E65" s="241"/>
      <c r="F65" s="184"/>
      <c r="G65" s="241"/>
      <c r="H65" s="244"/>
      <c r="I65" s="57"/>
    </row>
    <row r="66" spans="1:9" ht="12.75" customHeight="1">
      <c r="A66" s="24" t="s">
        <v>277</v>
      </c>
      <c r="B66" s="110"/>
      <c r="C66" s="240">
        <v>1874373.7</v>
      </c>
      <c r="D66" s="248">
        <v>446169</v>
      </c>
      <c r="E66" s="240">
        <v>2570853.7999999998</v>
      </c>
      <c r="F66" s="248">
        <v>611654</v>
      </c>
      <c r="G66" s="240">
        <v>696480.1</v>
      </c>
      <c r="H66" s="243">
        <v>165485</v>
      </c>
      <c r="I66" s="57"/>
    </row>
    <row r="67" spans="1:9" ht="12.75" customHeight="1">
      <c r="A67" s="197" t="s">
        <v>95</v>
      </c>
      <c r="B67" s="111"/>
      <c r="C67" s="249"/>
      <c r="D67" s="186"/>
      <c r="E67" s="249"/>
      <c r="F67" s="186"/>
      <c r="G67" s="214"/>
      <c r="H67" s="177"/>
      <c r="I67" s="57"/>
    </row>
    <row r="68" spans="1:9" ht="12.75" customHeight="1">
      <c r="A68" s="49" t="s">
        <v>197</v>
      </c>
      <c r="B68" s="174"/>
      <c r="C68" s="264">
        <v>27001.4</v>
      </c>
      <c r="D68" s="215">
        <v>6416</v>
      </c>
      <c r="E68" s="264">
        <v>1315.7</v>
      </c>
      <c r="F68" s="215">
        <v>316</v>
      </c>
      <c r="G68" s="264">
        <v>-25685.7</v>
      </c>
      <c r="H68" s="192">
        <v>-6100</v>
      </c>
      <c r="I68" s="57"/>
    </row>
    <row r="69" spans="1:9" ht="12.75" customHeight="1">
      <c r="A69" s="233" t="s">
        <v>198</v>
      </c>
      <c r="B69" s="121"/>
      <c r="C69" s="3"/>
      <c r="D69" s="9"/>
      <c r="E69" s="245"/>
      <c r="F69" s="11"/>
      <c r="G69" s="58"/>
      <c r="H69" s="11"/>
      <c r="I69" s="57"/>
    </row>
    <row r="70" spans="1:9" ht="12.75" customHeight="1">
      <c r="A70" s="2"/>
      <c r="B70" s="2"/>
      <c r="C70" s="1"/>
      <c r="D70" s="1"/>
      <c r="E70" s="1"/>
      <c r="F70" s="1"/>
      <c r="G70" s="1"/>
      <c r="H70" s="2"/>
      <c r="I70" s="57"/>
    </row>
    <row r="71" spans="1:9" ht="12.75" customHeight="1">
      <c r="A71" s="12"/>
      <c r="B71" s="12"/>
      <c r="C71" s="1"/>
      <c r="D71" s="1"/>
      <c r="E71" s="1"/>
      <c r="F71" s="1"/>
      <c r="G71" s="1"/>
      <c r="H71" s="2"/>
    </row>
    <row r="72" spans="1:9" ht="16.5" customHeight="1">
      <c r="A72" s="52"/>
      <c r="B72" s="52"/>
      <c r="C72" s="1"/>
      <c r="D72" s="1"/>
      <c r="E72" s="1"/>
      <c r="F72" s="1"/>
      <c r="G72" s="1"/>
      <c r="H72" s="2"/>
    </row>
    <row r="73" spans="1:9">
      <c r="A73" s="52"/>
      <c r="B73" s="52"/>
      <c r="C73" s="1"/>
      <c r="D73" s="1"/>
      <c r="E73" s="1"/>
      <c r="F73" s="1"/>
      <c r="G73" s="1"/>
      <c r="H73" s="2"/>
    </row>
    <row r="74" spans="1:9">
      <c r="A74" s="2" t="s">
        <v>322</v>
      </c>
      <c r="B74" s="2"/>
      <c r="C74" s="1"/>
      <c r="D74" s="1"/>
      <c r="E74" s="1"/>
      <c r="F74" s="1"/>
      <c r="G74" s="1"/>
      <c r="H74" s="2"/>
    </row>
    <row r="75" spans="1:9">
      <c r="A75" s="51" t="s">
        <v>252</v>
      </c>
      <c r="B75" s="12"/>
      <c r="C75" s="1"/>
      <c r="D75" s="1"/>
      <c r="E75" s="1"/>
      <c r="F75" s="1"/>
      <c r="G75" s="1"/>
      <c r="H75" s="2"/>
    </row>
    <row r="76" spans="1:9">
      <c r="A76" s="328" t="s">
        <v>175</v>
      </c>
      <c r="B76" s="92"/>
      <c r="C76" s="1"/>
      <c r="D76" s="1"/>
      <c r="E76" s="1"/>
      <c r="F76" s="1"/>
      <c r="G76" s="1"/>
      <c r="H76" s="2"/>
    </row>
    <row r="77" spans="1:9" ht="13.5" thickBot="1">
      <c r="A77" s="328" t="s">
        <v>253</v>
      </c>
      <c r="B77" s="92"/>
      <c r="C77" s="1"/>
      <c r="D77" s="1"/>
      <c r="E77" s="1"/>
      <c r="F77" s="1"/>
      <c r="G77" s="1"/>
      <c r="H77" s="2"/>
    </row>
    <row r="78" spans="1:9">
      <c r="A78" s="329" t="s">
        <v>323</v>
      </c>
      <c r="B78" s="188"/>
      <c r="C78" s="287" t="s">
        <v>248</v>
      </c>
      <c r="D78" s="275"/>
      <c r="E78" s="290" t="s">
        <v>249</v>
      </c>
      <c r="F78" s="275"/>
      <c r="G78" s="290" t="s">
        <v>246</v>
      </c>
      <c r="H78" s="287"/>
    </row>
    <row r="79" spans="1:9" ht="9.75" customHeight="1">
      <c r="A79" s="330"/>
      <c r="B79" s="189"/>
      <c r="C79" s="288"/>
      <c r="D79" s="289"/>
      <c r="E79" s="291"/>
      <c r="F79" s="289"/>
      <c r="G79" s="291"/>
      <c r="H79" s="288"/>
    </row>
    <row r="80" spans="1:9">
      <c r="A80" s="330"/>
      <c r="B80" s="189"/>
      <c r="C80" s="103" t="s">
        <v>51</v>
      </c>
      <c r="D80" s="47" t="s">
        <v>52</v>
      </c>
      <c r="E80" s="47" t="s">
        <v>51</v>
      </c>
      <c r="F80" s="47" t="s">
        <v>52</v>
      </c>
      <c r="G80" s="47" t="s">
        <v>51</v>
      </c>
      <c r="H80" s="99" t="s">
        <v>52</v>
      </c>
    </row>
    <row r="81" spans="1:8" ht="26.25" thickBot="1">
      <c r="A81" s="331"/>
      <c r="B81" s="190"/>
      <c r="C81" s="104" t="s">
        <v>53</v>
      </c>
      <c r="D81" s="100" t="s">
        <v>54</v>
      </c>
      <c r="E81" s="100" t="s">
        <v>53</v>
      </c>
      <c r="F81" s="100" t="s">
        <v>54</v>
      </c>
      <c r="G81" s="100" t="s">
        <v>53</v>
      </c>
      <c r="H81" s="101" t="s">
        <v>54</v>
      </c>
    </row>
    <row r="82" spans="1:8">
      <c r="A82" s="234"/>
      <c r="B82" s="115"/>
      <c r="C82" s="15"/>
      <c r="D82" s="9"/>
      <c r="E82" s="8"/>
      <c r="F82" s="9"/>
      <c r="G82" s="58"/>
      <c r="H82" s="11"/>
    </row>
    <row r="83" spans="1:8">
      <c r="A83" s="235" t="s">
        <v>55</v>
      </c>
      <c r="B83" s="116"/>
      <c r="C83" s="239">
        <v>1236669.2</v>
      </c>
      <c r="D83" s="251">
        <v>294306</v>
      </c>
      <c r="E83" s="239">
        <v>7694724.7000000002</v>
      </c>
      <c r="F83" s="251">
        <v>1830443</v>
      </c>
      <c r="G83" s="239">
        <v>6458055.5</v>
      </c>
      <c r="H83" s="255">
        <v>1536138</v>
      </c>
    </row>
    <row r="84" spans="1:8" ht="24">
      <c r="A84" s="332" t="s">
        <v>56</v>
      </c>
      <c r="B84" s="117"/>
      <c r="C84" s="214"/>
      <c r="D84" s="252"/>
      <c r="E84" s="214"/>
      <c r="F84" s="252"/>
      <c r="G84" s="214"/>
      <c r="H84" s="256"/>
    </row>
    <row r="85" spans="1:8" ht="18.75" customHeight="1">
      <c r="A85" s="332"/>
      <c r="B85" s="117"/>
      <c r="C85" s="214"/>
      <c r="D85" s="252"/>
      <c r="E85" s="214"/>
      <c r="F85" s="252"/>
      <c r="G85" s="214"/>
      <c r="H85" s="256"/>
    </row>
    <row r="86" spans="1:8" ht="24.75" customHeight="1">
      <c r="A86" s="24" t="s">
        <v>57</v>
      </c>
      <c r="B86" s="110"/>
      <c r="C86" s="240">
        <v>1112.8</v>
      </c>
      <c r="D86" s="253">
        <v>263</v>
      </c>
      <c r="E86" s="240">
        <v>19397.400000000001</v>
      </c>
      <c r="F86" s="253">
        <v>4621</v>
      </c>
      <c r="G86" s="240">
        <v>18284.599999999999</v>
      </c>
      <c r="H86" s="257">
        <v>4357</v>
      </c>
    </row>
    <row r="87" spans="1:8" ht="9.75" customHeight="1">
      <c r="A87" s="197" t="s">
        <v>57</v>
      </c>
      <c r="B87" s="111"/>
      <c r="C87" s="241"/>
      <c r="D87" s="254"/>
      <c r="E87" s="241"/>
      <c r="F87" s="254"/>
      <c r="G87" s="241"/>
      <c r="H87" s="258"/>
    </row>
    <row r="88" spans="1:8" ht="15" customHeight="1">
      <c r="A88" s="24" t="s">
        <v>58</v>
      </c>
      <c r="B88" s="110"/>
      <c r="C88" s="240">
        <v>52951.6</v>
      </c>
      <c r="D88" s="253">
        <v>12600</v>
      </c>
      <c r="E88" s="240">
        <v>1216659.7</v>
      </c>
      <c r="F88" s="253">
        <v>289166</v>
      </c>
      <c r="G88" s="240">
        <v>1163708.1000000001</v>
      </c>
      <c r="H88" s="257">
        <v>276566</v>
      </c>
    </row>
    <row r="89" spans="1:8" ht="15" customHeight="1">
      <c r="A89" s="197" t="s">
        <v>59</v>
      </c>
      <c r="B89" s="111"/>
      <c r="C89" s="241"/>
      <c r="D89" s="254"/>
      <c r="E89" s="241"/>
      <c r="F89" s="254"/>
      <c r="G89" s="241"/>
      <c r="H89" s="258"/>
    </row>
    <row r="90" spans="1:8" ht="15" customHeight="1">
      <c r="A90" s="203" t="s">
        <v>145</v>
      </c>
      <c r="B90" s="175"/>
      <c r="C90" s="240">
        <v>42838.2</v>
      </c>
      <c r="D90" s="253">
        <v>10183</v>
      </c>
      <c r="E90" s="240">
        <v>332237.59999999998</v>
      </c>
      <c r="F90" s="253">
        <v>79069</v>
      </c>
      <c r="G90" s="240">
        <v>289399.40000000002</v>
      </c>
      <c r="H90" s="257">
        <v>68886</v>
      </c>
    </row>
    <row r="91" spans="1:8" ht="15" customHeight="1">
      <c r="A91" s="197" t="s">
        <v>144</v>
      </c>
      <c r="B91" s="111"/>
      <c r="C91" s="241"/>
      <c r="D91" s="254"/>
      <c r="E91" s="241"/>
      <c r="F91" s="254"/>
      <c r="G91" s="241"/>
      <c r="H91" s="258"/>
    </row>
    <row r="92" spans="1:8" ht="15" customHeight="1">
      <c r="A92" s="24" t="s">
        <v>313</v>
      </c>
      <c r="B92" s="176"/>
      <c r="C92" s="240">
        <v>70075.7</v>
      </c>
      <c r="D92" s="253">
        <v>16869</v>
      </c>
      <c r="E92" s="240">
        <v>84431</v>
      </c>
      <c r="F92" s="253">
        <v>20093</v>
      </c>
      <c r="G92" s="240">
        <v>14355.3</v>
      </c>
      <c r="H92" s="257">
        <v>3225</v>
      </c>
    </row>
    <row r="93" spans="1:8" ht="15" customHeight="1">
      <c r="A93" s="197" t="s">
        <v>60</v>
      </c>
      <c r="B93" s="111"/>
      <c r="C93" s="241"/>
      <c r="D93" s="254"/>
      <c r="E93" s="241"/>
      <c r="F93" s="254"/>
      <c r="G93" s="241"/>
      <c r="H93" s="258"/>
    </row>
    <row r="94" spans="1:8" ht="15" customHeight="1">
      <c r="A94" s="24" t="s">
        <v>61</v>
      </c>
      <c r="B94" s="110"/>
      <c r="C94" s="240">
        <v>220820.9</v>
      </c>
      <c r="D94" s="253">
        <v>52253</v>
      </c>
      <c r="E94" s="240">
        <v>4179883</v>
      </c>
      <c r="F94" s="253">
        <v>993888</v>
      </c>
      <c r="G94" s="240">
        <v>3959062.1</v>
      </c>
      <c r="H94" s="257">
        <v>941635</v>
      </c>
    </row>
    <row r="95" spans="1:8" ht="15" customHeight="1">
      <c r="A95" s="197" t="s">
        <v>312</v>
      </c>
      <c r="B95" s="111"/>
      <c r="C95" s="241"/>
      <c r="D95" s="254"/>
      <c r="E95" s="241"/>
      <c r="F95" s="254"/>
      <c r="G95" s="241"/>
      <c r="H95" s="258"/>
    </row>
    <row r="96" spans="1:8" ht="15" customHeight="1">
      <c r="A96" s="24" t="s">
        <v>62</v>
      </c>
      <c r="B96" s="110"/>
      <c r="C96" s="240">
        <v>848870</v>
      </c>
      <c r="D96" s="253">
        <v>202137</v>
      </c>
      <c r="E96" s="240">
        <v>1862116</v>
      </c>
      <c r="F96" s="253">
        <v>443606</v>
      </c>
      <c r="G96" s="240">
        <v>1013246</v>
      </c>
      <c r="H96" s="257">
        <v>241469</v>
      </c>
    </row>
    <row r="97" spans="1:8" ht="15" customHeight="1">
      <c r="A97" s="197" t="s">
        <v>63</v>
      </c>
      <c r="B97" s="111"/>
      <c r="C97" s="241"/>
      <c r="D97" s="254"/>
      <c r="E97" s="241"/>
      <c r="F97" s="254"/>
      <c r="G97" s="241"/>
      <c r="H97" s="258"/>
    </row>
    <row r="98" spans="1:8" ht="15" customHeight="1">
      <c r="A98" s="195" t="s">
        <v>278</v>
      </c>
      <c r="B98" s="106"/>
      <c r="C98" s="239">
        <v>2334039.7999999998</v>
      </c>
      <c r="D98" s="251">
        <v>556384</v>
      </c>
      <c r="E98" s="239">
        <v>525824.5</v>
      </c>
      <c r="F98" s="251">
        <v>125100</v>
      </c>
      <c r="G98" s="239">
        <v>-1808215.3</v>
      </c>
      <c r="H98" s="255">
        <v>-431284</v>
      </c>
    </row>
    <row r="99" spans="1:8" ht="15" customHeight="1">
      <c r="A99" s="208" t="s">
        <v>317</v>
      </c>
      <c r="B99" s="118"/>
      <c r="C99" s="241"/>
      <c r="D99" s="254"/>
      <c r="E99" s="241"/>
      <c r="F99" s="254"/>
      <c r="G99" s="241"/>
      <c r="H99" s="258"/>
    </row>
    <row r="100" spans="1:8" ht="23.25" customHeight="1">
      <c r="A100" s="24" t="s">
        <v>279</v>
      </c>
      <c r="B100" s="110"/>
      <c r="C100" s="240">
        <v>196924.5</v>
      </c>
      <c r="D100" s="253">
        <v>46891</v>
      </c>
      <c r="E100" s="240">
        <v>18178</v>
      </c>
      <c r="F100" s="253">
        <v>4357</v>
      </c>
      <c r="G100" s="240">
        <v>-178746.5</v>
      </c>
      <c r="H100" s="257">
        <v>-42534</v>
      </c>
    </row>
    <row r="101" spans="1:8" ht="15" customHeight="1">
      <c r="A101" s="197" t="s">
        <v>96</v>
      </c>
      <c r="B101" s="111"/>
      <c r="C101" s="241"/>
      <c r="D101" s="254"/>
      <c r="E101" s="241"/>
      <c r="F101" s="254"/>
      <c r="G101" s="241"/>
      <c r="H101" s="258"/>
    </row>
    <row r="102" spans="1:8" ht="15" customHeight="1">
      <c r="A102" s="24" t="s">
        <v>97</v>
      </c>
      <c r="B102" s="110"/>
      <c r="C102" s="240">
        <v>2749.3</v>
      </c>
      <c r="D102" s="253">
        <v>655</v>
      </c>
      <c r="E102" s="240">
        <v>0</v>
      </c>
      <c r="F102" s="253">
        <v>0</v>
      </c>
      <c r="G102" s="240">
        <v>-2749.3</v>
      </c>
      <c r="H102" s="257">
        <v>-655</v>
      </c>
    </row>
    <row r="103" spans="1:8" ht="15" customHeight="1">
      <c r="A103" s="197" t="s">
        <v>97</v>
      </c>
      <c r="B103" s="111"/>
      <c r="C103" s="241"/>
      <c r="D103" s="254"/>
      <c r="E103" s="241"/>
      <c r="F103" s="254"/>
      <c r="G103" s="241"/>
      <c r="H103" s="258"/>
    </row>
    <row r="104" spans="1:8" ht="15" customHeight="1">
      <c r="A104" s="24" t="s">
        <v>280</v>
      </c>
      <c r="B104" s="110"/>
      <c r="C104" s="240">
        <v>2014391.7</v>
      </c>
      <c r="D104" s="253">
        <v>480276</v>
      </c>
      <c r="E104" s="240">
        <v>261568.4</v>
      </c>
      <c r="F104" s="253">
        <v>62234</v>
      </c>
      <c r="G104" s="240">
        <v>-1752823.3</v>
      </c>
      <c r="H104" s="257">
        <v>-418042</v>
      </c>
    </row>
    <row r="105" spans="1:8" ht="15" customHeight="1">
      <c r="A105" s="197" t="s">
        <v>98</v>
      </c>
      <c r="B105" s="111"/>
      <c r="C105" s="241"/>
      <c r="D105" s="254"/>
      <c r="E105" s="241"/>
      <c r="F105" s="254"/>
      <c r="G105" s="241"/>
      <c r="H105" s="258"/>
    </row>
    <row r="106" spans="1:8" ht="15" customHeight="1">
      <c r="A106" s="24" t="s">
        <v>281</v>
      </c>
      <c r="B106" s="110"/>
      <c r="C106" s="240">
        <v>119974.2</v>
      </c>
      <c r="D106" s="253">
        <v>28562</v>
      </c>
      <c r="E106" s="240">
        <v>246078.1</v>
      </c>
      <c r="F106" s="253">
        <v>58508</v>
      </c>
      <c r="G106" s="240">
        <v>126103.9</v>
      </c>
      <c r="H106" s="257">
        <v>29947</v>
      </c>
    </row>
    <row r="107" spans="1:8" ht="15" customHeight="1">
      <c r="A107" s="197" t="s">
        <v>99</v>
      </c>
      <c r="B107" s="111"/>
      <c r="C107" s="241"/>
      <c r="D107" s="254"/>
      <c r="E107" s="241"/>
      <c r="F107" s="254"/>
      <c r="G107" s="241"/>
      <c r="H107" s="258"/>
    </row>
    <row r="108" spans="1:8" ht="15" customHeight="1">
      <c r="A108" s="195" t="s">
        <v>282</v>
      </c>
      <c r="B108" s="106"/>
      <c r="C108" s="239">
        <v>10241038.5</v>
      </c>
      <c r="D108" s="251">
        <v>2436865</v>
      </c>
      <c r="E108" s="239">
        <v>7095751.5999999996</v>
      </c>
      <c r="F108" s="251">
        <v>1689191</v>
      </c>
      <c r="G108" s="239">
        <v>-3145286.9</v>
      </c>
      <c r="H108" s="255">
        <v>-747674</v>
      </c>
    </row>
    <row r="109" spans="1:8" ht="15" customHeight="1">
      <c r="A109" s="237" t="s">
        <v>100</v>
      </c>
      <c r="B109" s="119"/>
      <c r="C109" s="185"/>
      <c r="D109" s="180"/>
      <c r="E109" s="186"/>
      <c r="F109" s="180"/>
      <c r="G109" s="186"/>
      <c r="H109" s="180"/>
    </row>
    <row r="110" spans="1:8" ht="19.5" customHeight="1">
      <c r="C110" s="179"/>
      <c r="D110" s="179"/>
      <c r="E110" s="179"/>
      <c r="F110" s="179"/>
      <c r="G110" s="179"/>
      <c r="H110" s="179"/>
    </row>
    <row r="111" spans="1:8" ht="15" customHeight="1"/>
    <row r="112" spans="1:8" ht="15" customHeight="1"/>
  </sheetData>
  <mergeCells count="8">
    <mergeCell ref="A78:A81"/>
    <mergeCell ref="A6:A9"/>
    <mergeCell ref="C78:D79"/>
    <mergeCell ref="E78:F79"/>
    <mergeCell ref="G78:H79"/>
    <mergeCell ref="C6:D7"/>
    <mergeCell ref="E6:F7"/>
    <mergeCell ref="G6:H7"/>
  </mergeCells>
  <phoneticPr fontId="0" type="noConversion"/>
  <printOptions horizontalCentered="1"/>
  <pageMargins left="0.39370078740157483" right="0.15748031496062992" top="0.6" bottom="0" header="0.4" footer="0.35"/>
  <pageSetup paperSize="9" scale="85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enableFormatConditionsCalculation="0">
    <tabColor indexed="27"/>
  </sheetPr>
  <dimension ref="A1:J113"/>
  <sheetViews>
    <sheetView view="pageBreakPreview" zoomScale="60" zoomScaleNormal="100" workbookViewId="0">
      <selection activeCell="A74" sqref="A74"/>
    </sheetView>
  </sheetViews>
  <sheetFormatPr defaultRowHeight="12.75"/>
  <cols>
    <col min="1" max="1" width="38.28515625" style="295" customWidth="1"/>
    <col min="2" max="2" width="1.42578125" style="295" customWidth="1"/>
    <col min="3" max="3" width="13.140625" style="295" customWidth="1"/>
    <col min="4" max="4" width="12.7109375" style="295" customWidth="1"/>
    <col min="5" max="5" width="13.5703125" style="295" customWidth="1"/>
    <col min="6" max="6" width="12.85546875" style="295" customWidth="1"/>
    <col min="7" max="7" width="12.140625" style="295" customWidth="1"/>
    <col min="8" max="8" width="13.7109375" style="295" customWidth="1"/>
    <col min="9" max="16384" width="9.140625" style="295"/>
  </cols>
  <sheetData>
    <row r="1" spans="1:9">
      <c r="A1" s="1" t="s">
        <v>318</v>
      </c>
      <c r="B1" s="1"/>
      <c r="C1" s="1"/>
      <c r="D1" s="1"/>
      <c r="E1" s="1"/>
      <c r="F1" s="1"/>
      <c r="G1" s="1"/>
      <c r="H1" s="1"/>
    </row>
    <row r="2" spans="1:9">
      <c r="A2" s="1" t="s">
        <v>305</v>
      </c>
      <c r="B2" s="1"/>
      <c r="C2" s="1"/>
      <c r="D2" s="1"/>
      <c r="E2" s="1"/>
      <c r="F2" s="1"/>
      <c r="G2" s="1"/>
      <c r="H2" s="1"/>
    </row>
    <row r="3" spans="1:9">
      <c r="A3" s="94" t="s">
        <v>250</v>
      </c>
      <c r="B3" s="94"/>
      <c r="C3" s="1"/>
      <c r="D3" s="1"/>
      <c r="E3" s="1"/>
      <c r="F3" s="1"/>
      <c r="G3" s="1"/>
      <c r="H3" s="1"/>
    </row>
    <row r="4" spans="1:9">
      <c r="A4" s="94" t="s">
        <v>306</v>
      </c>
      <c r="B4" s="94"/>
      <c r="C4" s="1"/>
      <c r="D4" s="1"/>
      <c r="E4" s="1"/>
      <c r="F4" s="1"/>
      <c r="G4" s="1"/>
      <c r="H4" s="1"/>
    </row>
    <row r="5" spans="1:9" ht="7.5" customHeight="1" thickBot="1">
      <c r="A5" s="29"/>
      <c r="B5" s="29"/>
      <c r="C5" s="1"/>
      <c r="D5" s="1"/>
      <c r="E5" s="1"/>
      <c r="F5" s="1"/>
      <c r="G5" s="2"/>
      <c r="H5" s="2"/>
    </row>
    <row r="6" spans="1:9" ht="15.75" customHeight="1">
      <c r="A6" s="296" t="s">
        <v>287</v>
      </c>
      <c r="B6" s="297"/>
      <c r="C6" s="287" t="s">
        <v>15</v>
      </c>
      <c r="D6" s="275"/>
      <c r="E6" s="290" t="s">
        <v>16</v>
      </c>
      <c r="F6" s="275"/>
      <c r="G6" s="290" t="s">
        <v>17</v>
      </c>
      <c r="H6" s="287"/>
      <c r="I6" s="298"/>
    </row>
    <row r="7" spans="1:9" s="298" customFormat="1" ht="18" customHeight="1">
      <c r="A7" s="299"/>
      <c r="B7" s="300"/>
      <c r="C7" s="292" t="s">
        <v>31</v>
      </c>
      <c r="D7" s="293"/>
      <c r="E7" s="294" t="s">
        <v>32</v>
      </c>
      <c r="F7" s="293"/>
      <c r="G7" s="294" t="s">
        <v>33</v>
      </c>
      <c r="H7" s="292"/>
    </row>
    <row r="8" spans="1:9" s="298" customFormat="1" ht="15.75" customHeight="1">
      <c r="A8" s="299"/>
      <c r="B8" s="300"/>
      <c r="C8" s="103" t="s">
        <v>51</v>
      </c>
      <c r="D8" s="47" t="s">
        <v>52</v>
      </c>
      <c r="E8" s="47" t="s">
        <v>51</v>
      </c>
      <c r="F8" s="47" t="s">
        <v>52</v>
      </c>
      <c r="G8" s="47" t="s">
        <v>51</v>
      </c>
      <c r="H8" s="99" t="s">
        <v>52</v>
      </c>
    </row>
    <row r="9" spans="1:9" s="298" customFormat="1" ht="26.25" customHeight="1" thickBot="1">
      <c r="A9" s="301"/>
      <c r="B9" s="302"/>
      <c r="C9" s="104" t="s">
        <v>53</v>
      </c>
      <c r="D9" s="100" t="s">
        <v>54</v>
      </c>
      <c r="E9" s="100" t="s">
        <v>53</v>
      </c>
      <c r="F9" s="100" t="s">
        <v>54</v>
      </c>
      <c r="G9" s="100" t="s">
        <v>53</v>
      </c>
      <c r="H9" s="101" t="s">
        <v>54</v>
      </c>
    </row>
    <row r="10" spans="1:9">
      <c r="A10" s="5"/>
      <c r="B10" s="105"/>
      <c r="C10" s="96"/>
      <c r="D10" s="21"/>
      <c r="E10" s="21"/>
      <c r="F10" s="21"/>
      <c r="G10" s="21"/>
      <c r="H10" s="303"/>
      <c r="I10" s="298"/>
    </row>
    <row r="11" spans="1:9">
      <c r="A11" s="195" t="s">
        <v>259</v>
      </c>
      <c r="B11" s="106"/>
      <c r="C11" s="239">
        <v>3990235.2</v>
      </c>
      <c r="D11" s="246">
        <v>949273</v>
      </c>
      <c r="E11" s="239">
        <v>8036595.2999999998</v>
      </c>
      <c r="F11" s="246">
        <v>1911462</v>
      </c>
      <c r="G11" s="239">
        <v>4046360.1</v>
      </c>
      <c r="H11" s="242">
        <v>962189</v>
      </c>
      <c r="I11" s="298"/>
    </row>
    <row r="12" spans="1:9">
      <c r="A12" s="196" t="s">
        <v>174</v>
      </c>
      <c r="B12" s="107"/>
      <c r="C12" s="304"/>
      <c r="D12" s="305"/>
      <c r="E12" s="304"/>
      <c r="F12" s="305"/>
      <c r="G12" s="304"/>
      <c r="H12" s="306"/>
      <c r="I12" s="298"/>
    </row>
    <row r="13" spans="1:9" ht="18" customHeight="1">
      <c r="A13" s="195" t="s">
        <v>18</v>
      </c>
      <c r="B13" s="106"/>
      <c r="C13" s="239">
        <v>2467939.7999999998</v>
      </c>
      <c r="D13" s="246">
        <v>587477</v>
      </c>
      <c r="E13" s="239">
        <v>6917210.5</v>
      </c>
      <c r="F13" s="246">
        <v>1644802</v>
      </c>
      <c r="G13" s="239">
        <v>4449270.7</v>
      </c>
      <c r="H13" s="242">
        <v>1057325</v>
      </c>
    </row>
    <row r="14" spans="1:9">
      <c r="A14" s="196" t="s">
        <v>34</v>
      </c>
      <c r="B14" s="107"/>
      <c r="C14" s="304"/>
      <c r="D14" s="305"/>
      <c r="E14" s="304"/>
      <c r="F14" s="307"/>
      <c r="G14" s="304"/>
      <c r="H14" s="306"/>
    </row>
    <row r="15" spans="1:9">
      <c r="A15" s="196"/>
      <c r="B15" s="107"/>
      <c r="C15" s="259"/>
      <c r="D15" s="248"/>
      <c r="E15" s="259"/>
      <c r="F15" s="248"/>
      <c r="G15" s="259"/>
      <c r="H15" s="243"/>
    </row>
    <row r="16" spans="1:9">
      <c r="A16" s="230" t="s">
        <v>64</v>
      </c>
      <c r="B16" s="108"/>
      <c r="C16" s="240">
        <v>57453.3</v>
      </c>
      <c r="D16" s="248">
        <v>13672</v>
      </c>
      <c r="E16" s="240">
        <v>509189.2</v>
      </c>
      <c r="F16" s="248">
        <v>121300</v>
      </c>
      <c r="G16" s="240">
        <v>451735.9</v>
      </c>
      <c r="H16" s="243">
        <v>107628</v>
      </c>
    </row>
    <row r="17" spans="1:8">
      <c r="A17" s="231" t="s">
        <v>64</v>
      </c>
      <c r="B17" s="109"/>
      <c r="C17" s="259"/>
      <c r="D17" s="248"/>
      <c r="E17" s="259"/>
      <c r="F17" s="248"/>
      <c r="G17" s="259"/>
      <c r="H17" s="243"/>
    </row>
    <row r="18" spans="1:8">
      <c r="A18" s="24" t="s">
        <v>260</v>
      </c>
      <c r="B18" s="110"/>
      <c r="C18" s="240">
        <v>19206.3</v>
      </c>
      <c r="D18" s="248">
        <v>4574</v>
      </c>
      <c r="E18" s="240">
        <v>156444.6</v>
      </c>
      <c r="F18" s="248">
        <v>37176</v>
      </c>
      <c r="G18" s="240">
        <v>137238.29999999999</v>
      </c>
      <c r="H18" s="243">
        <v>32602</v>
      </c>
    </row>
    <row r="19" spans="1:8">
      <c r="A19" s="197" t="s">
        <v>65</v>
      </c>
      <c r="B19" s="111"/>
      <c r="C19" s="259"/>
      <c r="D19" s="248"/>
      <c r="E19" s="259"/>
      <c r="F19" s="248"/>
      <c r="G19" s="259"/>
      <c r="H19" s="243"/>
    </row>
    <row r="20" spans="1:8">
      <c r="A20" s="24" t="s">
        <v>261</v>
      </c>
      <c r="B20" s="110"/>
      <c r="C20" s="240">
        <v>85140.1</v>
      </c>
      <c r="D20" s="248">
        <v>20268</v>
      </c>
      <c r="E20" s="240">
        <v>73706.2</v>
      </c>
      <c r="F20" s="248">
        <v>17505</v>
      </c>
      <c r="G20" s="240">
        <v>-11433.9</v>
      </c>
      <c r="H20" s="243">
        <v>-2764</v>
      </c>
    </row>
    <row r="21" spans="1:8">
      <c r="A21" s="197" t="s">
        <v>199</v>
      </c>
      <c r="B21" s="111"/>
      <c r="C21" s="259"/>
      <c r="D21" s="248"/>
      <c r="E21" s="259"/>
      <c r="F21" s="248"/>
      <c r="G21" s="259"/>
      <c r="H21" s="243"/>
    </row>
    <row r="22" spans="1:8">
      <c r="A22" s="24" t="s">
        <v>66</v>
      </c>
      <c r="B22" s="110"/>
      <c r="C22" s="240">
        <v>4153</v>
      </c>
      <c r="D22" s="248">
        <v>994</v>
      </c>
      <c r="E22" s="240">
        <v>38693.5</v>
      </c>
      <c r="F22" s="248">
        <v>9246</v>
      </c>
      <c r="G22" s="240">
        <v>34540.5</v>
      </c>
      <c r="H22" s="243">
        <v>8253</v>
      </c>
    </row>
    <row r="23" spans="1:8">
      <c r="A23" s="197" t="s">
        <v>67</v>
      </c>
      <c r="B23" s="111"/>
      <c r="C23" s="259"/>
      <c r="D23" s="248"/>
      <c r="E23" s="259"/>
      <c r="F23" s="248"/>
      <c r="G23" s="259"/>
      <c r="H23" s="243"/>
    </row>
    <row r="24" spans="1:8">
      <c r="A24" s="24" t="s">
        <v>310</v>
      </c>
      <c r="B24" s="111"/>
      <c r="C24" s="240">
        <v>192827.3</v>
      </c>
      <c r="D24" s="248">
        <v>45933</v>
      </c>
      <c r="E24" s="240">
        <v>483658.1</v>
      </c>
      <c r="F24" s="248">
        <v>115499</v>
      </c>
      <c r="G24" s="240">
        <v>290830.8</v>
      </c>
      <c r="H24" s="243">
        <v>69566</v>
      </c>
    </row>
    <row r="25" spans="1:8">
      <c r="A25" s="197" t="s">
        <v>68</v>
      </c>
      <c r="B25" s="111"/>
      <c r="C25" s="259"/>
      <c r="D25" s="248"/>
      <c r="E25" s="259"/>
      <c r="F25" s="248"/>
      <c r="G25" s="259"/>
      <c r="H25" s="243"/>
    </row>
    <row r="26" spans="1:8">
      <c r="A26" s="24" t="s">
        <v>263</v>
      </c>
      <c r="B26" s="110"/>
      <c r="C26" s="240">
        <v>7058</v>
      </c>
      <c r="D26" s="248">
        <v>1681</v>
      </c>
      <c r="E26" s="240">
        <v>36952.800000000003</v>
      </c>
      <c r="F26" s="248">
        <v>8772</v>
      </c>
      <c r="G26" s="240">
        <v>29894.799999999999</v>
      </c>
      <c r="H26" s="243">
        <v>7091</v>
      </c>
    </row>
    <row r="27" spans="1:8">
      <c r="A27" s="197" t="s">
        <v>69</v>
      </c>
      <c r="B27" s="111"/>
      <c r="C27" s="259"/>
      <c r="D27" s="248"/>
      <c r="E27" s="259"/>
      <c r="F27" s="248"/>
      <c r="G27" s="259"/>
      <c r="H27" s="243"/>
    </row>
    <row r="28" spans="1:8">
      <c r="A28" s="24" t="s">
        <v>70</v>
      </c>
      <c r="B28" s="110"/>
      <c r="C28" s="240">
        <v>33869.9</v>
      </c>
      <c r="D28" s="248">
        <v>8105</v>
      </c>
      <c r="E28" s="240">
        <v>31857.200000000001</v>
      </c>
      <c r="F28" s="248">
        <v>7542</v>
      </c>
      <c r="G28" s="240">
        <v>-2012.7</v>
      </c>
      <c r="H28" s="243">
        <v>-563</v>
      </c>
    </row>
    <row r="29" spans="1:8">
      <c r="A29" s="197" t="s">
        <v>71</v>
      </c>
      <c r="B29" s="111"/>
      <c r="C29" s="259"/>
      <c r="D29" s="248"/>
      <c r="E29" s="259"/>
      <c r="F29" s="248"/>
      <c r="G29" s="259"/>
      <c r="H29" s="243"/>
    </row>
    <row r="30" spans="1:8">
      <c r="A30" s="24" t="s">
        <v>264</v>
      </c>
      <c r="B30" s="110"/>
      <c r="C30" s="240">
        <v>75554</v>
      </c>
      <c r="D30" s="248">
        <v>17981</v>
      </c>
      <c r="E30" s="240">
        <v>28419.1</v>
      </c>
      <c r="F30" s="248">
        <v>6805</v>
      </c>
      <c r="G30" s="240">
        <v>-47134.8</v>
      </c>
      <c r="H30" s="243">
        <v>-11176</v>
      </c>
    </row>
    <row r="31" spans="1:8">
      <c r="A31" s="197" t="s">
        <v>72</v>
      </c>
      <c r="B31" s="111"/>
      <c r="C31" s="259"/>
      <c r="D31" s="248"/>
      <c r="E31" s="259"/>
      <c r="F31" s="248"/>
      <c r="G31" s="259"/>
      <c r="H31" s="243"/>
    </row>
    <row r="32" spans="1:8">
      <c r="A32" s="24" t="s">
        <v>265</v>
      </c>
      <c r="B32" s="110"/>
      <c r="C32" s="240">
        <v>274577.5</v>
      </c>
      <c r="D32" s="248">
        <v>65421</v>
      </c>
      <c r="E32" s="240">
        <v>1607695.4</v>
      </c>
      <c r="F32" s="248">
        <v>381357</v>
      </c>
      <c r="G32" s="240">
        <v>1333117.8999999999</v>
      </c>
      <c r="H32" s="243">
        <v>315936</v>
      </c>
    </row>
    <row r="33" spans="1:8">
      <c r="A33" s="197" t="s">
        <v>73</v>
      </c>
      <c r="B33" s="111"/>
      <c r="C33" s="259"/>
      <c r="D33" s="248"/>
      <c r="E33" s="259"/>
      <c r="F33" s="248"/>
      <c r="G33" s="259"/>
      <c r="H33" s="243"/>
    </row>
    <row r="34" spans="1:8">
      <c r="A34" s="24" t="s">
        <v>266</v>
      </c>
      <c r="B34" s="110"/>
      <c r="C34" s="240">
        <v>64847.199999999997</v>
      </c>
      <c r="D34" s="248">
        <v>15401</v>
      </c>
      <c r="E34" s="240">
        <v>62931.1</v>
      </c>
      <c r="F34" s="248">
        <v>14974</v>
      </c>
      <c r="G34" s="240">
        <v>-1916.1</v>
      </c>
      <c r="H34" s="243">
        <v>-428</v>
      </c>
    </row>
    <row r="35" spans="1:8">
      <c r="A35" s="232" t="s">
        <v>74</v>
      </c>
      <c r="B35" s="112"/>
      <c r="C35" s="259"/>
      <c r="D35" s="248"/>
      <c r="E35" s="259"/>
      <c r="F35" s="248"/>
      <c r="G35" s="259"/>
      <c r="H35" s="243"/>
    </row>
    <row r="36" spans="1:8">
      <c r="A36" s="24" t="s">
        <v>267</v>
      </c>
      <c r="B36" s="110"/>
      <c r="C36" s="240">
        <v>140241.5</v>
      </c>
      <c r="D36" s="248">
        <v>33405</v>
      </c>
      <c r="E36" s="240">
        <v>99841.600000000006</v>
      </c>
      <c r="F36" s="248">
        <v>23715</v>
      </c>
      <c r="G36" s="240">
        <v>-40399.9</v>
      </c>
      <c r="H36" s="243">
        <v>-9690</v>
      </c>
    </row>
    <row r="37" spans="1:8">
      <c r="A37" s="197" t="s">
        <v>75</v>
      </c>
      <c r="B37" s="111"/>
      <c r="C37" s="259"/>
      <c r="D37" s="248"/>
      <c r="E37" s="259"/>
      <c r="F37" s="248"/>
      <c r="G37" s="259"/>
      <c r="H37" s="243"/>
    </row>
    <row r="38" spans="1:8">
      <c r="A38" s="24" t="s">
        <v>309</v>
      </c>
      <c r="B38" s="111"/>
      <c r="C38" s="240">
        <v>94548.6</v>
      </c>
      <c r="D38" s="248">
        <v>22411</v>
      </c>
      <c r="E38" s="240">
        <v>474799.1</v>
      </c>
      <c r="F38" s="248">
        <v>112965</v>
      </c>
      <c r="G38" s="240">
        <v>380250.5</v>
      </c>
      <c r="H38" s="243">
        <v>90553</v>
      </c>
    </row>
    <row r="39" spans="1:8">
      <c r="A39" s="197" t="s">
        <v>84</v>
      </c>
      <c r="B39" s="111"/>
      <c r="C39" s="259"/>
      <c r="D39" s="248"/>
      <c r="E39" s="259"/>
      <c r="F39" s="248"/>
      <c r="G39" s="259"/>
      <c r="H39" s="243"/>
    </row>
    <row r="40" spans="1:8">
      <c r="A40" s="24" t="s">
        <v>268</v>
      </c>
      <c r="B40" s="110"/>
      <c r="C40" s="240">
        <v>37568</v>
      </c>
      <c r="D40" s="248">
        <v>9002</v>
      </c>
      <c r="E40" s="240">
        <v>63300.9</v>
      </c>
      <c r="F40" s="248">
        <v>15066</v>
      </c>
      <c r="G40" s="240">
        <v>25732.9</v>
      </c>
      <c r="H40" s="243">
        <v>6065</v>
      </c>
    </row>
    <row r="41" spans="1:8">
      <c r="A41" s="197" t="s">
        <v>76</v>
      </c>
      <c r="B41" s="111"/>
      <c r="C41" s="259"/>
      <c r="D41" s="248"/>
      <c r="E41" s="259"/>
      <c r="F41" s="248"/>
      <c r="G41" s="259"/>
      <c r="H41" s="243"/>
    </row>
    <row r="42" spans="1:8">
      <c r="A42" s="24" t="s">
        <v>77</v>
      </c>
      <c r="B42" s="110"/>
      <c r="C42" s="240">
        <v>22333.5</v>
      </c>
      <c r="D42" s="248">
        <v>5294</v>
      </c>
      <c r="E42" s="240">
        <v>139578.9</v>
      </c>
      <c r="F42" s="248">
        <v>33128</v>
      </c>
      <c r="G42" s="240">
        <v>117245.4</v>
      </c>
      <c r="H42" s="243">
        <v>27835</v>
      </c>
    </row>
    <row r="43" spans="1:8">
      <c r="A43" s="197" t="s">
        <v>78</v>
      </c>
      <c r="B43" s="111"/>
      <c r="C43" s="259"/>
      <c r="D43" s="248"/>
      <c r="E43" s="259"/>
      <c r="F43" s="248"/>
      <c r="G43" s="259"/>
      <c r="H43" s="243"/>
    </row>
    <row r="44" spans="1:8">
      <c r="A44" s="24" t="s">
        <v>270</v>
      </c>
      <c r="B44" s="110"/>
      <c r="C44" s="240">
        <v>3282</v>
      </c>
      <c r="D44" s="248">
        <v>775</v>
      </c>
      <c r="E44" s="240">
        <v>3898.1</v>
      </c>
      <c r="F44" s="248">
        <v>933</v>
      </c>
      <c r="G44" s="240">
        <v>616.1</v>
      </c>
      <c r="H44" s="243">
        <v>157</v>
      </c>
    </row>
    <row r="45" spans="1:8">
      <c r="A45" s="197" t="s">
        <v>79</v>
      </c>
      <c r="B45" s="111"/>
      <c r="C45" s="259"/>
      <c r="D45" s="248"/>
      <c r="E45" s="259"/>
      <c r="F45" s="248"/>
      <c r="G45" s="259"/>
      <c r="H45" s="243"/>
    </row>
    <row r="46" spans="1:8">
      <c r="A46" s="24" t="s">
        <v>80</v>
      </c>
      <c r="B46" s="110"/>
      <c r="C46" s="240">
        <v>3949.9</v>
      </c>
      <c r="D46" s="248">
        <v>941</v>
      </c>
      <c r="E46" s="240">
        <v>37408.9</v>
      </c>
      <c r="F46" s="248">
        <v>8873</v>
      </c>
      <c r="G46" s="240">
        <v>33459.1</v>
      </c>
      <c r="H46" s="243">
        <v>7931</v>
      </c>
    </row>
    <row r="47" spans="1:8">
      <c r="A47" s="197" t="s">
        <v>81</v>
      </c>
      <c r="B47" s="111"/>
      <c r="C47" s="259"/>
      <c r="D47" s="248"/>
      <c r="E47" s="259"/>
      <c r="F47" s="248"/>
      <c r="G47" s="259"/>
      <c r="H47" s="243"/>
    </row>
    <row r="48" spans="1:8">
      <c r="A48" s="24" t="s">
        <v>82</v>
      </c>
      <c r="B48" s="110"/>
      <c r="C48" s="240">
        <v>12.9</v>
      </c>
      <c r="D48" s="248">
        <v>3</v>
      </c>
      <c r="E48" s="240">
        <v>1383.3</v>
      </c>
      <c r="F48" s="248">
        <v>326</v>
      </c>
      <c r="G48" s="240">
        <v>1370.5</v>
      </c>
      <c r="H48" s="243">
        <v>323</v>
      </c>
    </row>
    <row r="49" spans="1:9">
      <c r="A49" s="197" t="s">
        <v>83</v>
      </c>
      <c r="B49" s="111"/>
      <c r="C49" s="259"/>
      <c r="D49" s="248"/>
      <c r="E49" s="259"/>
      <c r="F49" s="248"/>
      <c r="G49" s="259"/>
      <c r="H49" s="243"/>
    </row>
    <row r="50" spans="1:9">
      <c r="A50" s="24" t="s">
        <v>272</v>
      </c>
      <c r="B50" s="110"/>
      <c r="C50" s="240">
        <v>574457.19999999995</v>
      </c>
      <c r="D50" s="248">
        <v>136426</v>
      </c>
      <c r="E50" s="240">
        <v>826325.8</v>
      </c>
      <c r="F50" s="248">
        <v>196960</v>
      </c>
      <c r="G50" s="240">
        <v>251868.6</v>
      </c>
      <c r="H50" s="243">
        <v>60534</v>
      </c>
    </row>
    <row r="51" spans="1:9">
      <c r="A51" s="197" t="s">
        <v>85</v>
      </c>
      <c r="B51" s="111"/>
      <c r="C51" s="259"/>
      <c r="D51" s="248"/>
      <c r="E51" s="259"/>
      <c r="F51" s="248"/>
      <c r="G51" s="259"/>
      <c r="H51" s="243"/>
    </row>
    <row r="52" spans="1:9">
      <c r="A52" s="24" t="s">
        <v>273</v>
      </c>
      <c r="B52" s="110"/>
      <c r="C52" s="240">
        <v>55507.5</v>
      </c>
      <c r="D52" s="248">
        <v>13206</v>
      </c>
      <c r="E52" s="240">
        <v>27586.400000000001</v>
      </c>
      <c r="F52" s="248">
        <v>6598</v>
      </c>
      <c r="G52" s="240">
        <v>-27921</v>
      </c>
      <c r="H52" s="243">
        <v>-6608</v>
      </c>
    </row>
    <row r="53" spans="1:9">
      <c r="A53" s="197" t="s">
        <v>86</v>
      </c>
      <c r="B53" s="111"/>
      <c r="C53" s="259"/>
      <c r="D53" s="248"/>
      <c r="E53" s="259"/>
      <c r="F53" s="248"/>
      <c r="G53" s="259"/>
      <c r="H53" s="243"/>
    </row>
    <row r="54" spans="1:9">
      <c r="A54" s="24" t="s">
        <v>200</v>
      </c>
      <c r="B54" s="110"/>
      <c r="C54" s="240">
        <v>68065.2</v>
      </c>
      <c r="D54" s="248">
        <v>16174</v>
      </c>
      <c r="E54" s="240">
        <v>151031</v>
      </c>
      <c r="F54" s="248">
        <v>35962</v>
      </c>
      <c r="G54" s="240">
        <v>82965.8</v>
      </c>
      <c r="H54" s="243">
        <v>19788</v>
      </c>
    </row>
    <row r="55" spans="1:9">
      <c r="A55" s="197" t="s">
        <v>201</v>
      </c>
      <c r="B55" s="111"/>
      <c r="C55" s="259"/>
      <c r="D55" s="248"/>
      <c r="E55" s="259"/>
      <c r="F55" s="248"/>
      <c r="G55" s="259"/>
      <c r="H55" s="243"/>
    </row>
    <row r="56" spans="1:9">
      <c r="A56" s="24" t="s">
        <v>87</v>
      </c>
      <c r="B56" s="110"/>
      <c r="C56" s="240">
        <v>28138.1</v>
      </c>
      <c r="D56" s="248">
        <v>6677</v>
      </c>
      <c r="E56" s="240">
        <v>233786</v>
      </c>
      <c r="F56" s="248">
        <v>55580</v>
      </c>
      <c r="G56" s="240">
        <v>205647.9</v>
      </c>
      <c r="H56" s="243">
        <v>48903</v>
      </c>
    </row>
    <row r="57" spans="1:9">
      <c r="A57" s="197" t="s">
        <v>88</v>
      </c>
      <c r="B57" s="111"/>
      <c r="C57" s="259"/>
      <c r="D57" s="248"/>
      <c r="E57" s="259"/>
      <c r="F57" s="248"/>
      <c r="G57" s="259"/>
      <c r="H57" s="243"/>
    </row>
    <row r="58" spans="1:9">
      <c r="A58" s="24" t="s">
        <v>89</v>
      </c>
      <c r="B58" s="110"/>
      <c r="C58" s="240">
        <v>104.5</v>
      </c>
      <c r="D58" s="248">
        <v>26</v>
      </c>
      <c r="E58" s="240">
        <v>127062</v>
      </c>
      <c r="F58" s="248">
        <v>30128</v>
      </c>
      <c r="G58" s="240">
        <v>126957.5</v>
      </c>
      <c r="H58" s="243">
        <v>30102</v>
      </c>
    </row>
    <row r="59" spans="1:9">
      <c r="A59" s="197" t="s">
        <v>90</v>
      </c>
      <c r="B59" s="111"/>
      <c r="C59" s="259"/>
      <c r="D59" s="248"/>
      <c r="E59" s="259"/>
      <c r="F59" s="248"/>
      <c r="G59" s="259"/>
      <c r="H59" s="243"/>
    </row>
    <row r="60" spans="1:9">
      <c r="A60" s="24" t="s">
        <v>275</v>
      </c>
      <c r="B60" s="110"/>
      <c r="C60" s="240">
        <v>22310.3</v>
      </c>
      <c r="D60" s="248">
        <v>5340</v>
      </c>
      <c r="E60" s="240">
        <v>68575</v>
      </c>
      <c r="F60" s="248">
        <v>16301</v>
      </c>
      <c r="G60" s="240">
        <v>46264.7</v>
      </c>
      <c r="H60" s="243">
        <v>10961</v>
      </c>
    </row>
    <row r="61" spans="1:9">
      <c r="A61" s="197" t="s">
        <v>91</v>
      </c>
      <c r="B61" s="111"/>
      <c r="C61" s="259"/>
      <c r="D61" s="248"/>
      <c r="E61" s="259"/>
      <c r="F61" s="248"/>
      <c r="G61" s="259"/>
      <c r="H61" s="243"/>
    </row>
    <row r="62" spans="1:9">
      <c r="A62" s="24" t="s">
        <v>92</v>
      </c>
      <c r="B62" s="110"/>
      <c r="C62" s="240">
        <v>74236.399999999994</v>
      </c>
      <c r="D62" s="248">
        <v>17729</v>
      </c>
      <c r="E62" s="240">
        <v>394413.3</v>
      </c>
      <c r="F62" s="248">
        <v>93779</v>
      </c>
      <c r="G62" s="240">
        <v>320176.90000000002</v>
      </c>
      <c r="H62" s="243">
        <v>76050</v>
      </c>
    </row>
    <row r="63" spans="1:9">
      <c r="A63" s="197" t="s">
        <v>93</v>
      </c>
      <c r="B63" s="111"/>
      <c r="C63" s="259"/>
      <c r="D63" s="248"/>
      <c r="E63" s="259"/>
      <c r="F63" s="248"/>
      <c r="G63" s="259"/>
      <c r="H63" s="243"/>
      <c r="I63" s="298"/>
    </row>
    <row r="64" spans="1:9">
      <c r="A64" s="24" t="s">
        <v>316</v>
      </c>
      <c r="B64" s="110"/>
      <c r="C64" s="240">
        <v>275127.3</v>
      </c>
      <c r="D64" s="248">
        <v>65785</v>
      </c>
      <c r="E64" s="240">
        <v>212922.8</v>
      </c>
      <c r="F64" s="248">
        <v>50644</v>
      </c>
      <c r="G64" s="240">
        <v>-62204.5</v>
      </c>
      <c r="H64" s="243">
        <v>-15141</v>
      </c>
    </row>
    <row r="65" spans="1:10">
      <c r="A65" s="197" t="s">
        <v>94</v>
      </c>
      <c r="B65" s="111"/>
      <c r="C65" s="259"/>
      <c r="D65" s="248"/>
      <c r="E65" s="259"/>
      <c r="F65" s="248"/>
      <c r="G65" s="259"/>
      <c r="H65" s="243"/>
    </row>
    <row r="66" spans="1:10">
      <c r="A66" s="24" t="s">
        <v>277</v>
      </c>
      <c r="B66" s="110"/>
      <c r="C66" s="240">
        <v>253370.3</v>
      </c>
      <c r="D66" s="248">
        <v>60253</v>
      </c>
      <c r="E66" s="240">
        <v>1025745.1</v>
      </c>
      <c r="F66" s="248">
        <v>243668</v>
      </c>
      <c r="G66" s="240">
        <v>772374.8</v>
      </c>
      <c r="H66" s="243">
        <v>183414</v>
      </c>
    </row>
    <row r="67" spans="1:10">
      <c r="A67" s="197" t="s">
        <v>95</v>
      </c>
      <c r="B67" s="111"/>
      <c r="C67" s="308"/>
      <c r="D67" s="309"/>
      <c r="E67" s="308"/>
      <c r="F67" s="309"/>
      <c r="G67" s="308"/>
      <c r="H67" s="310"/>
    </row>
    <row r="68" spans="1:10">
      <c r="A68" s="12" t="s">
        <v>284</v>
      </c>
      <c r="B68" s="113"/>
      <c r="C68" s="259">
        <v>0</v>
      </c>
      <c r="D68" s="253">
        <v>0</v>
      </c>
      <c r="E68" s="240">
        <v>4.9000000000000004</v>
      </c>
      <c r="F68" s="253">
        <v>1</v>
      </c>
      <c r="G68" s="260">
        <v>4.9000000000000004</v>
      </c>
      <c r="H68" s="257">
        <v>1</v>
      </c>
    </row>
    <row r="69" spans="1:10" ht="12.75" customHeight="1">
      <c r="A69" s="91" t="s">
        <v>251</v>
      </c>
      <c r="B69" s="114"/>
      <c r="C69" s="311"/>
      <c r="D69" s="62"/>
      <c r="E69" s="19"/>
      <c r="F69" s="62"/>
      <c r="G69" s="312"/>
      <c r="H69" s="102"/>
    </row>
    <row r="70" spans="1:10">
      <c r="A70" s="1"/>
      <c r="B70" s="1"/>
      <c r="C70" s="62"/>
      <c r="D70" s="62"/>
      <c r="E70" s="62"/>
      <c r="F70" s="62"/>
      <c r="G70" s="63"/>
      <c r="H70" s="102"/>
    </row>
    <row r="71" spans="1:10">
      <c r="A71" s="53"/>
      <c r="B71" s="53"/>
      <c r="C71" s="62"/>
      <c r="D71" s="62"/>
      <c r="E71" s="62"/>
      <c r="F71" s="62"/>
      <c r="G71" s="63"/>
      <c r="H71" s="102"/>
    </row>
    <row r="72" spans="1:10">
      <c r="A72" s="53"/>
      <c r="B72" s="53"/>
      <c r="C72" s="62"/>
      <c r="D72" s="62"/>
      <c r="E72" s="62"/>
      <c r="F72" s="62"/>
      <c r="G72" s="63"/>
      <c r="H72" s="102"/>
    </row>
    <row r="73" spans="1:10">
      <c r="H73" s="298"/>
    </row>
    <row r="74" spans="1:10">
      <c r="A74" s="1" t="s">
        <v>320</v>
      </c>
      <c r="B74" s="1"/>
      <c r="C74" s="62"/>
      <c r="D74" s="62"/>
      <c r="E74" s="62"/>
      <c r="F74" s="62"/>
      <c r="G74" s="63"/>
      <c r="H74" s="102"/>
    </row>
    <row r="75" spans="1:10">
      <c r="A75" s="1" t="s">
        <v>307</v>
      </c>
      <c r="B75" s="1"/>
      <c r="C75" s="62"/>
      <c r="D75" s="62"/>
      <c r="E75" s="62"/>
      <c r="F75" s="62"/>
      <c r="G75" s="63"/>
      <c r="H75" s="102"/>
    </row>
    <row r="76" spans="1:10">
      <c r="A76" s="94" t="s">
        <v>176</v>
      </c>
      <c r="B76" s="94"/>
      <c r="C76" s="62"/>
      <c r="D76" s="62"/>
      <c r="E76" s="62"/>
      <c r="F76" s="62"/>
      <c r="G76" s="63"/>
      <c r="H76" s="102"/>
    </row>
    <row r="77" spans="1:10">
      <c r="A77" s="94" t="s">
        <v>308</v>
      </c>
      <c r="B77" s="94"/>
      <c r="C77" s="62"/>
      <c r="D77" s="62"/>
      <c r="E77" s="62"/>
      <c r="F77" s="62"/>
      <c r="G77" s="63"/>
      <c r="H77" s="102"/>
    </row>
    <row r="78" spans="1:10" ht="13.5" thickBot="1">
      <c r="A78" s="53"/>
      <c r="B78" s="53"/>
      <c r="C78" s="62"/>
      <c r="D78" s="62"/>
      <c r="E78" s="62"/>
      <c r="F78" s="62"/>
      <c r="G78" s="63"/>
      <c r="H78" s="102"/>
    </row>
    <row r="79" spans="1:10">
      <c r="A79" s="296" t="s">
        <v>287</v>
      </c>
      <c r="B79" s="297"/>
      <c r="C79" s="267" t="s">
        <v>15</v>
      </c>
      <c r="D79" s="266"/>
      <c r="E79" s="268" t="s">
        <v>16</v>
      </c>
      <c r="F79" s="266"/>
      <c r="G79" s="268" t="s">
        <v>17</v>
      </c>
      <c r="H79" s="267"/>
      <c r="I79" s="298"/>
      <c r="J79" s="298"/>
    </row>
    <row r="80" spans="1:10">
      <c r="A80" s="299"/>
      <c r="B80" s="300"/>
      <c r="C80" s="269" t="s">
        <v>31</v>
      </c>
      <c r="D80" s="270"/>
      <c r="E80" s="271" t="s">
        <v>32</v>
      </c>
      <c r="F80" s="270"/>
      <c r="G80" s="271" t="s">
        <v>33</v>
      </c>
      <c r="H80" s="269"/>
      <c r="I80" s="298"/>
      <c r="J80" s="298"/>
    </row>
    <row r="81" spans="1:10">
      <c r="A81" s="299"/>
      <c r="B81" s="300"/>
      <c r="C81" s="103" t="s">
        <v>177</v>
      </c>
      <c r="D81" s="47" t="s">
        <v>178</v>
      </c>
      <c r="E81" s="47" t="s">
        <v>177</v>
      </c>
      <c r="F81" s="47" t="s">
        <v>178</v>
      </c>
      <c r="G81" s="47" t="s">
        <v>177</v>
      </c>
      <c r="H81" s="99" t="s">
        <v>178</v>
      </c>
      <c r="I81" s="298"/>
      <c r="J81" s="298"/>
    </row>
    <row r="82" spans="1:10" ht="26.25" thickBot="1">
      <c r="A82" s="301"/>
      <c r="B82" s="302"/>
      <c r="C82" s="104" t="s">
        <v>179</v>
      </c>
      <c r="D82" s="100" t="s">
        <v>180</v>
      </c>
      <c r="E82" s="100" t="s">
        <v>179</v>
      </c>
      <c r="F82" s="100" t="s">
        <v>180</v>
      </c>
      <c r="G82" s="100" t="s">
        <v>179</v>
      </c>
      <c r="H82" s="101" t="s">
        <v>180</v>
      </c>
    </row>
    <row r="83" spans="1:10" ht="15" customHeight="1">
      <c r="A83" s="234"/>
      <c r="B83" s="115"/>
      <c r="C83" s="313"/>
      <c r="D83" s="314"/>
      <c r="E83" s="315"/>
      <c r="F83" s="314"/>
      <c r="G83" s="316"/>
      <c r="H83" s="317"/>
    </row>
    <row r="84" spans="1:10" ht="24.75" customHeight="1">
      <c r="A84" s="235" t="s">
        <v>55</v>
      </c>
      <c r="B84" s="116"/>
      <c r="C84" s="239">
        <v>52624.1</v>
      </c>
      <c r="D84" s="246">
        <v>12531</v>
      </c>
      <c r="E84" s="239">
        <v>206583.3</v>
      </c>
      <c r="F84" s="246">
        <v>49178</v>
      </c>
      <c r="G84" s="239">
        <v>153959.20000000001</v>
      </c>
      <c r="H84" s="242">
        <v>36647</v>
      </c>
    </row>
    <row r="85" spans="1:10" ht="15" customHeight="1">
      <c r="A85" s="236" t="s">
        <v>56</v>
      </c>
      <c r="B85" s="117"/>
      <c r="C85" s="263"/>
      <c r="D85" s="98"/>
      <c r="E85" s="263"/>
      <c r="F85" s="318"/>
      <c r="G85" s="263"/>
      <c r="H85" s="319"/>
      <c r="I85" s="298"/>
    </row>
    <row r="86" spans="1:10" ht="15" customHeight="1">
      <c r="A86" s="236"/>
      <c r="B86" s="117"/>
      <c r="C86" s="259"/>
      <c r="D86" s="320"/>
      <c r="E86" s="259"/>
      <c r="F86" s="248"/>
      <c r="G86" s="259"/>
      <c r="H86" s="243"/>
    </row>
    <row r="87" spans="1:10" ht="15" customHeight="1">
      <c r="A87" s="24" t="s">
        <v>57</v>
      </c>
      <c r="B87" s="110"/>
      <c r="C87" s="240">
        <v>139.6</v>
      </c>
      <c r="D87" s="248">
        <v>32</v>
      </c>
      <c r="E87" s="240">
        <v>71519.600000000006</v>
      </c>
      <c r="F87" s="248">
        <v>17011</v>
      </c>
      <c r="G87" s="240">
        <v>71380</v>
      </c>
      <c r="H87" s="243">
        <v>16979</v>
      </c>
    </row>
    <row r="88" spans="1:10" ht="15" customHeight="1">
      <c r="A88" s="197" t="s">
        <v>57</v>
      </c>
      <c r="B88" s="111"/>
      <c r="C88" s="259"/>
      <c r="D88" s="321"/>
      <c r="E88" s="259"/>
      <c r="F88" s="248"/>
      <c r="G88" s="259"/>
      <c r="H88" s="322"/>
    </row>
    <row r="89" spans="1:10" ht="15" customHeight="1">
      <c r="A89" s="24" t="s">
        <v>58</v>
      </c>
      <c r="B89" s="110"/>
      <c r="C89" s="240">
        <v>276.10000000000002</v>
      </c>
      <c r="D89" s="248">
        <v>65</v>
      </c>
      <c r="E89" s="240">
        <v>4080.3</v>
      </c>
      <c r="F89" s="248">
        <v>975</v>
      </c>
      <c r="G89" s="240">
        <v>3804.3</v>
      </c>
      <c r="H89" s="243">
        <v>910</v>
      </c>
    </row>
    <row r="90" spans="1:10" ht="15" customHeight="1">
      <c r="A90" s="197" t="s">
        <v>59</v>
      </c>
      <c r="B90" s="111"/>
      <c r="C90" s="259"/>
      <c r="D90" s="321"/>
      <c r="E90" s="259"/>
      <c r="F90" s="248"/>
      <c r="G90" s="259"/>
      <c r="H90" s="322"/>
    </row>
    <row r="91" spans="1:10" ht="15" customHeight="1">
      <c r="A91" s="323" t="s">
        <v>283</v>
      </c>
      <c r="B91" s="324"/>
      <c r="C91" s="240">
        <v>8623.4</v>
      </c>
      <c r="D91" s="248">
        <v>2065</v>
      </c>
      <c r="E91" s="240">
        <v>29405.4</v>
      </c>
      <c r="F91" s="248">
        <v>6983</v>
      </c>
      <c r="G91" s="240">
        <v>20782</v>
      </c>
      <c r="H91" s="243">
        <v>4918</v>
      </c>
    </row>
    <row r="92" spans="1:10" ht="15" customHeight="1">
      <c r="A92" s="197" t="s">
        <v>144</v>
      </c>
      <c r="B92" s="111"/>
      <c r="C92" s="259"/>
      <c r="D92" s="321"/>
      <c r="E92" s="259"/>
      <c r="F92" s="248"/>
      <c r="G92" s="259"/>
      <c r="H92" s="322"/>
    </row>
    <row r="93" spans="1:10" ht="15" customHeight="1">
      <c r="A93" s="323" t="s">
        <v>313</v>
      </c>
      <c r="B93" s="324"/>
      <c r="C93" s="240">
        <v>28982.1</v>
      </c>
      <c r="D93" s="248">
        <v>6908</v>
      </c>
      <c r="E93" s="240">
        <v>3262.9</v>
      </c>
      <c r="F93" s="248">
        <v>785</v>
      </c>
      <c r="G93" s="240">
        <v>-25719.1</v>
      </c>
      <c r="H93" s="243">
        <v>-6122</v>
      </c>
    </row>
    <row r="94" spans="1:10" ht="15" customHeight="1">
      <c r="A94" s="197" t="s">
        <v>60</v>
      </c>
      <c r="B94" s="111"/>
      <c r="C94" s="259"/>
      <c r="D94" s="321"/>
      <c r="E94" s="259"/>
      <c r="F94" s="248"/>
      <c r="G94" s="259"/>
      <c r="H94" s="322"/>
    </row>
    <row r="95" spans="1:10" ht="15" customHeight="1">
      <c r="A95" s="24" t="s">
        <v>61</v>
      </c>
      <c r="B95" s="110"/>
      <c r="C95" s="240">
        <v>6326.7</v>
      </c>
      <c r="D95" s="248">
        <v>1502</v>
      </c>
      <c r="E95" s="240">
        <v>61322.1</v>
      </c>
      <c r="F95" s="248">
        <v>14600</v>
      </c>
      <c r="G95" s="240">
        <v>54995.4</v>
      </c>
      <c r="H95" s="243">
        <v>13098</v>
      </c>
    </row>
    <row r="96" spans="1:10" ht="15" customHeight="1">
      <c r="A96" s="197" t="s">
        <v>312</v>
      </c>
      <c r="B96" s="111"/>
      <c r="C96" s="259"/>
      <c r="D96" s="321"/>
      <c r="E96" s="259"/>
      <c r="F96" s="248"/>
      <c r="G96" s="259"/>
      <c r="H96" s="322"/>
    </row>
    <row r="97" spans="1:9" ht="15" customHeight="1">
      <c r="A97" s="24" t="s">
        <v>62</v>
      </c>
      <c r="B97" s="110"/>
      <c r="C97" s="240">
        <v>8276.2999999999993</v>
      </c>
      <c r="D97" s="248">
        <v>1959</v>
      </c>
      <c r="E97" s="240">
        <v>36993</v>
      </c>
      <c r="F97" s="248">
        <v>8824</v>
      </c>
      <c r="G97" s="240">
        <v>28716.7</v>
      </c>
      <c r="H97" s="243">
        <v>6865</v>
      </c>
    </row>
    <row r="98" spans="1:9" ht="15" customHeight="1">
      <c r="A98" s="197" t="s">
        <v>63</v>
      </c>
      <c r="B98" s="111"/>
      <c r="C98" s="259"/>
      <c r="D98" s="248"/>
      <c r="E98" s="259"/>
      <c r="F98" s="248"/>
      <c r="G98" s="259"/>
      <c r="H98" s="243"/>
    </row>
    <row r="99" spans="1:9" ht="15" customHeight="1">
      <c r="A99" s="195" t="s">
        <v>278</v>
      </c>
      <c r="B99" s="106"/>
      <c r="C99" s="239">
        <v>89.3</v>
      </c>
      <c r="D99" s="246">
        <v>21</v>
      </c>
      <c r="E99" s="239">
        <v>28075.9</v>
      </c>
      <c r="F99" s="246">
        <v>6676</v>
      </c>
      <c r="G99" s="239">
        <v>27986.6</v>
      </c>
      <c r="H99" s="242">
        <v>6655</v>
      </c>
    </row>
    <row r="100" spans="1:9" ht="15" customHeight="1">
      <c r="A100" s="196" t="s">
        <v>278</v>
      </c>
      <c r="B100" s="118"/>
      <c r="C100" s="259"/>
      <c r="D100" s="248"/>
      <c r="E100" s="259"/>
      <c r="F100" s="248"/>
      <c r="G100" s="259"/>
      <c r="H100" s="243"/>
    </row>
    <row r="101" spans="1:9" ht="15" customHeight="1">
      <c r="A101" s="24" t="s">
        <v>279</v>
      </c>
      <c r="B101" s="110"/>
      <c r="C101" s="240">
        <v>0</v>
      </c>
      <c r="D101" s="248">
        <v>0</v>
      </c>
      <c r="E101" s="240">
        <v>13185.8</v>
      </c>
      <c r="F101" s="248">
        <v>3138</v>
      </c>
      <c r="G101" s="240">
        <v>13185.8</v>
      </c>
      <c r="H101" s="243">
        <v>3138</v>
      </c>
    </row>
    <row r="102" spans="1:9" ht="15" customHeight="1">
      <c r="A102" s="197" t="s">
        <v>96</v>
      </c>
      <c r="B102" s="111"/>
      <c r="C102" s="259"/>
      <c r="D102" s="248"/>
      <c r="E102" s="259"/>
      <c r="F102" s="248"/>
      <c r="G102" s="259"/>
      <c r="H102" s="243"/>
    </row>
    <row r="103" spans="1:9" ht="15" customHeight="1">
      <c r="A103" s="24" t="s">
        <v>97</v>
      </c>
      <c r="B103" s="110"/>
      <c r="C103" s="263" t="s">
        <v>314</v>
      </c>
      <c r="D103" s="261" t="s">
        <v>315</v>
      </c>
      <c r="E103" s="263" t="s">
        <v>314</v>
      </c>
      <c r="F103" s="261" t="s">
        <v>315</v>
      </c>
      <c r="G103" s="263" t="s">
        <v>314</v>
      </c>
      <c r="H103" s="262" t="s">
        <v>315</v>
      </c>
      <c r="I103" s="298"/>
    </row>
    <row r="104" spans="1:9" ht="15" customHeight="1">
      <c r="A104" s="197" t="s">
        <v>97</v>
      </c>
      <c r="B104" s="111"/>
      <c r="C104" s="259"/>
      <c r="D104" s="248"/>
      <c r="E104" s="259"/>
      <c r="F104" s="248"/>
      <c r="G104" s="259"/>
      <c r="H104" s="243"/>
    </row>
    <row r="105" spans="1:9" ht="15" customHeight="1">
      <c r="A105" s="24" t="s">
        <v>280</v>
      </c>
      <c r="B105" s="110"/>
      <c r="C105" s="240">
        <v>13.7</v>
      </c>
      <c r="D105" s="248">
        <v>3</v>
      </c>
      <c r="E105" s="240">
        <v>7217.2</v>
      </c>
      <c r="F105" s="248">
        <v>1709</v>
      </c>
      <c r="G105" s="240">
        <v>7203.5</v>
      </c>
      <c r="H105" s="243">
        <v>1706</v>
      </c>
      <c r="I105" s="298"/>
    </row>
    <row r="106" spans="1:9" ht="15" customHeight="1">
      <c r="A106" s="197" t="s">
        <v>98</v>
      </c>
      <c r="B106" s="111"/>
      <c r="C106" s="259"/>
      <c r="D106" s="248"/>
      <c r="E106" s="259"/>
      <c r="F106" s="248"/>
      <c r="G106" s="259"/>
      <c r="H106" s="243"/>
    </row>
    <row r="107" spans="1:9" ht="15" customHeight="1">
      <c r="A107" s="24" t="s">
        <v>281</v>
      </c>
      <c r="B107" s="110"/>
      <c r="C107" s="240">
        <v>75.599999999999994</v>
      </c>
      <c r="D107" s="248">
        <v>18</v>
      </c>
      <c r="E107" s="240">
        <v>7673</v>
      </c>
      <c r="F107" s="248">
        <v>1829</v>
      </c>
      <c r="G107" s="240">
        <v>7597.4</v>
      </c>
      <c r="H107" s="243">
        <v>1811</v>
      </c>
    </row>
    <row r="108" spans="1:9" ht="15" customHeight="1">
      <c r="A108" s="197" t="s">
        <v>99</v>
      </c>
      <c r="B108" s="111"/>
      <c r="C108" s="259"/>
      <c r="D108" s="248"/>
      <c r="E108" s="259"/>
      <c r="F108" s="248"/>
      <c r="G108" s="259"/>
      <c r="H108" s="243"/>
    </row>
    <row r="109" spans="1:9" ht="15" customHeight="1">
      <c r="A109" s="195" t="s">
        <v>282</v>
      </c>
      <c r="B109" s="106"/>
      <c r="C109" s="239">
        <v>1469581.9</v>
      </c>
      <c r="D109" s="246">
        <v>349244</v>
      </c>
      <c r="E109" s="239">
        <v>884725.5</v>
      </c>
      <c r="F109" s="246">
        <v>210805</v>
      </c>
      <c r="G109" s="239">
        <v>-584856.4</v>
      </c>
      <c r="H109" s="242">
        <v>-138439</v>
      </c>
    </row>
    <row r="110" spans="1:9" ht="15" customHeight="1">
      <c r="A110" s="237" t="s">
        <v>100</v>
      </c>
      <c r="B110" s="119"/>
      <c r="C110" s="325"/>
      <c r="D110" s="326"/>
      <c r="E110" s="327"/>
      <c r="F110" s="326"/>
      <c r="G110" s="327"/>
      <c r="H110" s="326"/>
    </row>
    <row r="111" spans="1:9" ht="15" customHeight="1"/>
    <row r="112" spans="1:9">
      <c r="A112" s="295" t="s">
        <v>291</v>
      </c>
    </row>
    <row r="113" spans="1:2">
      <c r="A113" s="43" t="s">
        <v>319</v>
      </c>
      <c r="B113" s="43"/>
    </row>
  </sheetData>
  <mergeCells count="8">
    <mergeCell ref="A6:A9"/>
    <mergeCell ref="A79:A82"/>
    <mergeCell ref="C7:D7"/>
    <mergeCell ref="E7:F7"/>
    <mergeCell ref="G7:H7"/>
    <mergeCell ref="C6:D6"/>
    <mergeCell ref="E6:F6"/>
    <mergeCell ref="G6:H6"/>
  </mergeCells>
  <phoneticPr fontId="0" type="noConversion"/>
  <printOptions horizontalCentered="1"/>
  <pageMargins left="0.39370078740157483" right="0.39370078740157483" top="0.39370078740157483" bottom="0" header="0.70866141732283472" footer="0.70866141732283472"/>
  <pageSetup paperSize="9" scale="83" orientation="portrait" horizontalDpi="300" verticalDpi="300" r:id="rId1"/>
  <headerFooter alignWithMargins="0"/>
  <rowBreaks count="1" manualBreakCount="1">
    <brk id="71" max="16383" man="1"/>
  </rowBreak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41</vt:lpstr>
      <vt:lpstr>42</vt:lpstr>
      <vt:lpstr>43</vt:lpstr>
      <vt:lpstr>43cd</vt:lpstr>
      <vt:lpstr>44</vt:lpstr>
      <vt:lpstr>45</vt:lpstr>
      <vt:lpstr>46</vt:lpstr>
      <vt:lpstr>47</vt:lpstr>
      <vt:lpstr>48</vt:lpstr>
      <vt:lpstr>Arkusz1</vt:lpstr>
    </vt:vector>
  </TitlesOfParts>
  <Company>GUS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Elżbieta Źółkowska</dc:creator>
  <cp:lastModifiedBy>LewandowskaM</cp:lastModifiedBy>
  <cp:lastPrinted>2013-10-08T09:15:29Z</cp:lastPrinted>
  <dcterms:created xsi:type="dcterms:W3CDTF">2001-06-11T13:50:27Z</dcterms:created>
  <dcterms:modified xsi:type="dcterms:W3CDTF">2014-04-11T11:26:20Z</dcterms:modified>
</cp:coreProperties>
</file>